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ologdinaD\Desktop\ЦЗК\Отчет за 12 месяцев\"/>
    </mc:Choice>
  </mc:AlternateContent>
  <bookViews>
    <workbookView xWindow="0" yWindow="0" windowWidth="28800" windowHeight="11445" firstSheet="3" activeTab="7"/>
  </bookViews>
  <sheets>
    <sheet name="!Прил 1 Отчет о тек деятельн." sheetId="1" r:id="rId1"/>
    <sheet name="!Прил 2 Отчет инвестиции" sheetId="2" r:id="rId2"/>
    <sheet name="!Прил 2а Отчет инновации" sheetId="3" r:id="rId3"/>
    <sheet name="!Прил 3 Отчет по видам" sheetId="4" r:id="rId4"/>
    <sheet name="Прил 4 Отчет по инвест" sheetId="9" r:id="rId5"/>
    <sheet name="Прил 5 Табл МСП" sheetId="5" r:id="rId6"/>
    <sheet name="Прил 6 Таблица к слайду" sheetId="7" r:id="rId7"/>
    <sheet name="Прил 7 Диаграмма" sheetId="8" r:id="rId8"/>
  </sheets>
  <definedNames>
    <definedName name="_xlnm.Print_Area" localSheetId="1">'!Прил 2 Отчет инвестиции'!$A$1:$BP$96</definedName>
    <definedName name="_xlnm.Print_Area" localSheetId="5">'Прил 5 Табл МСП'!$A$1:$L$32</definedName>
  </definedNames>
  <calcPr calcId="152511"/>
</workbook>
</file>

<file path=xl/calcChain.xml><?xml version="1.0" encoding="utf-8"?>
<calcChain xmlns="http://schemas.openxmlformats.org/spreadsheetml/2006/main">
  <c r="BP79" i="2" l="1"/>
  <c r="BO79" i="2"/>
  <c r="BN79" i="2"/>
  <c r="BM79" i="2"/>
  <c r="BJ79" i="2"/>
  <c r="BI79" i="2"/>
  <c r="AX79" i="2"/>
  <c r="AS79" i="2"/>
  <c r="AT79" i="2" s="1"/>
  <c r="AQ79" i="2"/>
  <c r="AO79" i="2"/>
  <c r="AM79" i="2"/>
  <c r="AN79" i="2" s="1"/>
  <c r="AK79" i="2"/>
  <c r="AJ79" i="2"/>
  <c r="AE79" i="2"/>
  <c r="R79" i="2"/>
  <c r="P79" i="2"/>
  <c r="H31" i="7"/>
  <c r="G31" i="7"/>
  <c r="F31" i="7"/>
  <c r="E31" i="7"/>
  <c r="H30" i="7"/>
  <c r="G30" i="7"/>
  <c r="F30" i="7"/>
  <c r="E30" i="7"/>
  <c r="H29" i="7"/>
  <c r="G29" i="7"/>
  <c r="F29" i="7"/>
  <c r="E29" i="7"/>
  <c r="H28" i="7"/>
  <c r="G28" i="7"/>
  <c r="F28" i="7"/>
  <c r="E28" i="7"/>
  <c r="H27" i="7"/>
  <c r="G27" i="7"/>
  <c r="F27" i="7"/>
  <c r="E27" i="7"/>
  <c r="H26" i="7"/>
  <c r="G26" i="7"/>
  <c r="F26" i="7"/>
  <c r="E26" i="7"/>
  <c r="H25" i="7"/>
  <c r="G25" i="7"/>
  <c r="F25" i="7"/>
  <c r="E25" i="7"/>
  <c r="H24" i="7"/>
  <c r="G24" i="7"/>
  <c r="F24" i="7"/>
  <c r="E24" i="7"/>
  <c r="H23" i="7"/>
  <c r="G23" i="7"/>
  <c r="F23" i="7"/>
  <c r="E23" i="7"/>
  <c r="H22" i="7"/>
  <c r="G22" i="7"/>
  <c r="F22" i="7"/>
  <c r="E22" i="7"/>
  <c r="H21" i="7"/>
  <c r="G21" i="7"/>
  <c r="F21" i="7"/>
  <c r="E21" i="7"/>
  <c r="H20" i="7"/>
  <c r="G20" i="7"/>
  <c r="F20" i="7"/>
  <c r="E20" i="7"/>
  <c r="H19" i="7"/>
  <c r="G19" i="7"/>
  <c r="F19" i="7"/>
  <c r="E19" i="7"/>
  <c r="H18" i="7"/>
  <c r="G18" i="7"/>
  <c r="F18" i="7"/>
  <c r="E18" i="7"/>
  <c r="H17" i="7"/>
  <c r="G17" i="7"/>
  <c r="F17" i="7"/>
  <c r="E17" i="7"/>
  <c r="H16" i="7"/>
  <c r="G16" i="7"/>
  <c r="F16" i="7"/>
  <c r="E16" i="7"/>
  <c r="H15" i="7"/>
  <c r="G15" i="7"/>
  <c r="F15" i="7"/>
  <c r="E15" i="7"/>
  <c r="H14" i="7"/>
  <c r="G14" i="7"/>
  <c r="F14" i="7"/>
  <c r="E14" i="7"/>
  <c r="H13" i="7"/>
  <c r="G13" i="7"/>
  <c r="F13" i="7"/>
  <c r="E13" i="7"/>
  <c r="H12" i="7"/>
  <c r="G12" i="7"/>
  <c r="F12" i="7"/>
  <c r="E12" i="7"/>
  <c r="H11" i="7"/>
  <c r="G11" i="7"/>
  <c r="F11" i="7"/>
  <c r="E11" i="7"/>
  <c r="H10" i="7"/>
  <c r="G10" i="7"/>
  <c r="F10" i="7"/>
  <c r="E10" i="7"/>
  <c r="H9" i="7"/>
  <c r="G9" i="7"/>
  <c r="F9" i="7"/>
  <c r="E9" i="7"/>
  <c r="H8" i="7"/>
  <c r="G8" i="7"/>
  <c r="F8" i="7"/>
  <c r="E8" i="7"/>
  <c r="H7" i="7"/>
  <c r="G7" i="7"/>
  <c r="F7" i="7"/>
  <c r="E7" i="7"/>
  <c r="H6" i="7"/>
  <c r="G6" i="7"/>
  <c r="F6" i="7"/>
  <c r="E6" i="7"/>
  <c r="H5" i="7"/>
  <c r="G5" i="7"/>
  <c r="F5" i="7"/>
  <c r="E5" i="7"/>
  <c r="H4" i="7"/>
  <c r="G4" i="7"/>
  <c r="F4" i="7"/>
  <c r="E4" i="7"/>
  <c r="H3" i="7"/>
  <c r="G3" i="7"/>
  <c r="F3" i="7"/>
  <c r="E3" i="7"/>
  <c r="AP79" i="2" l="1"/>
  <c r="AR79" i="2"/>
  <c r="AR232" i="1"/>
  <c r="AQ232" i="1"/>
  <c r="AP232" i="1"/>
  <c r="AO232" i="1"/>
  <c r="AL232" i="1"/>
  <c r="AK232" i="1"/>
  <c r="AI232" i="1"/>
  <c r="AD232" i="1"/>
  <c r="AB232" i="1"/>
  <c r="Z232" i="1"/>
  <c r="X232" i="1"/>
  <c r="T232" i="1"/>
  <c r="I232" i="1"/>
  <c r="G232" i="1"/>
  <c r="AE232" i="1" l="1"/>
  <c r="AA232" i="1"/>
  <c r="AC232" i="1"/>
  <c r="D4" i="9" l="1"/>
</calcChain>
</file>

<file path=xl/sharedStrings.xml><?xml version="1.0" encoding="utf-8"?>
<sst xmlns="http://schemas.openxmlformats.org/spreadsheetml/2006/main" count="1782" uniqueCount="642">
  <si>
    <t>№ п/п</t>
  </si>
  <si>
    <t xml:space="preserve">Номер лота </t>
  </si>
  <si>
    <t xml:space="preserve">Наименование лота </t>
  </si>
  <si>
    <t>Закупка плановая/внеплановая</t>
  </si>
  <si>
    <t>Закупочная комиссия (1 ЗК,2 ЗК, СЗК)</t>
  </si>
  <si>
    <t>Планируемая стоимость лота по ГКПЗ, руб. (с НДС)</t>
  </si>
  <si>
    <t>Отношение к участию субъектов малого и среднего предпринимательства (при закупке только для  субъектов малого и среднего предпринимательства указать "МСП", при планировании привлечения в качестве субподрядчиков субъектов малого и среднего предпринимательства указать "СубМСП"</t>
  </si>
  <si>
    <t>Начальная (максимальная) цена закупки , руб. (с НДС)</t>
  </si>
  <si>
    <t xml:space="preserve">Способ закупки </t>
  </si>
  <si>
    <t>Дата официального объявления о начале процедур (для закупок у единственного источника дата заключения договора)</t>
  </si>
  <si>
    <t>Дата вскрытия конвертов (дд.мм.гг)</t>
  </si>
  <si>
    <t>Поступившие заявки</t>
  </si>
  <si>
    <t>Победитель</t>
  </si>
  <si>
    <t>Экономический эффект по плановой цене (планируемая стоимость по ГКПЗ - цена победителя по итоговому протоколу)</t>
  </si>
  <si>
    <t>Экономический эффект по итоговому протоколу (начальная (максимальная) цена  - цена победителя по итоговому протоколу)</t>
  </si>
  <si>
    <t>Эффективность относительно среднерыночной цены (среднерыночная цена лота - цена победителя по итоговому протоколу)</t>
  </si>
  <si>
    <t>Статус договора</t>
  </si>
  <si>
    <t xml:space="preserve">Дата заключения договора с победителем конкурентной закупки </t>
  </si>
  <si>
    <t>Цена договора,
руб. (с НДС)</t>
  </si>
  <si>
    <t>Сведения об участии субъектов малого и среднего предпринимательства</t>
  </si>
  <si>
    <t>Сведения о прямых подрядчиках</t>
  </si>
  <si>
    <t xml:space="preserve">Сведения о субподрядчиках </t>
  </si>
  <si>
    <t>Общие сведения об участии субъектов малого и среднего предпринимательства</t>
  </si>
  <si>
    <t>план (ЭТП/вне ЭТП)</t>
  </si>
  <si>
    <t>факт (по способу объявления) (ЭТП/вне ЭТП)</t>
  </si>
  <si>
    <t>факт (ЕУ по итогам конкурентных процедур)</t>
  </si>
  <si>
    <t>План (дд.мм.гг)</t>
  </si>
  <si>
    <t>Факт (дд.мм.гг)</t>
  </si>
  <si>
    <t>Количество участников</t>
  </si>
  <si>
    <t>Наименование участника</t>
  </si>
  <si>
    <t>Стоимость заявки, руб. (с НДС)</t>
  </si>
  <si>
    <t>Наименование отклоненного участника</t>
  </si>
  <si>
    <t>Среднерыночная цена, руб. (с НДС)</t>
  </si>
  <si>
    <t>Проведение переторжки (+/-)</t>
  </si>
  <si>
    <t>Цены заявок после переторжки,  руб.  (с НДС)</t>
  </si>
  <si>
    <t>Наименование</t>
  </si>
  <si>
    <t>Итоговая цена победителя, руб. (с НДС)</t>
  </si>
  <si>
    <t>Дата подписания Протокола закупочной комиссии о результатах закупки</t>
  </si>
  <si>
    <t>руб.</t>
  </si>
  <si>
    <t>%</t>
  </si>
  <si>
    <t>отношение победителя закупки к субъекту малого и среднего предпринимательства (при отношении к таковому указать "МСП")</t>
  </si>
  <si>
    <t>стоимость заключенного  договора с победителем - субъектом малого и среднего предпринимательства, руб. (с НДС)</t>
  </si>
  <si>
    <t>доля заключенных  договоров с победителями - субъектами малого и среднего предпринимательства, % (ст.34/ст.32*100)</t>
  </si>
  <si>
    <t>отношение субподрядчиков к субъекту малого и среднего предпринимательства (при отношении к таковому указать "МСП")</t>
  </si>
  <si>
    <t>количество заключенных субподрядных договоров с субъектами малого и среднего предпринимательства, шт.</t>
  </si>
  <si>
    <t>общая стоимость заключенных субподрядных договоров с субъектами малого и среднего предпринимательства, руб. (с НДС)</t>
  </si>
  <si>
    <t>доля заключенных субподрядных договоров с субъектами малого и среднего предпринимательства, % (ст.38/ст.32*100)</t>
  </si>
  <si>
    <t>общая стоимость договоров, заключенных с субъектами малого и среднего предпринимательства, руб. (с НДС)  (ст.34+ст.38)</t>
  </si>
  <si>
    <t>общая доля договоров, заключенных с субъектами малого и среднего предпринимательства, % (ст.40/ст.32*100)</t>
  </si>
  <si>
    <t>7,1</t>
  </si>
  <si>
    <t>19,1</t>
  </si>
  <si>
    <t>19,2</t>
  </si>
  <si>
    <t>I. СОСТОЯВШИЕСЯ ЗАКУПКИ С ПОДВЕДЕННЫМИ ИТОГАМИ</t>
  </si>
  <si>
    <t>1. Энергоремонтное производство</t>
  </si>
  <si>
    <t>Раздел 1.1. Закупка услуг под программу энергоремонтного производства</t>
  </si>
  <si>
    <t>Итого услуг под программу энергоремонтного производства:</t>
  </si>
  <si>
    <t>Раздел 1.2 Закупка оборудования и материалов под программу энергоремонтного производства</t>
  </si>
  <si>
    <t>Итого оборудования и материалов под программу энергоремонтного производства:</t>
  </si>
  <si>
    <t>Итого под программу энергоремонтного производства:</t>
  </si>
  <si>
    <t>3. Закупки в области информационных технологий (прочие)</t>
  </si>
  <si>
    <t>Раздел 3.1 Закупки услуг в области информационных технологий (прочие)</t>
  </si>
  <si>
    <t>5.1</t>
  </si>
  <si>
    <t>Услуги связи и передачи данных</t>
  </si>
  <si>
    <t>план</t>
  </si>
  <si>
    <t>Нерюнгриэнергоремонт</t>
  </si>
  <si>
    <t>ЦЗК</t>
  </si>
  <si>
    <t>ЕИ</t>
  </si>
  <si>
    <t>РОСТЕЛЕКОМ (ПАО)</t>
  </si>
  <si>
    <t>-</t>
  </si>
  <si>
    <t>Договор заключен</t>
  </si>
  <si>
    <t>6.1</t>
  </si>
  <si>
    <t>IT-услуги (Обслуживание телекоммуникационного оборудования)</t>
  </si>
  <si>
    <t>ЛанИкс (ООО)</t>
  </si>
  <si>
    <t>Итого услуг в области информационных технологий (прочие):</t>
  </si>
  <si>
    <t>Раздел 3.2 Закупки материалов в области информационных технологий (прочие)</t>
  </si>
  <si>
    <t>Итого материалов в области информационных технологий (прочие):</t>
  </si>
  <si>
    <t>Итого в области информационных технологий (прочие):</t>
  </si>
  <si>
    <t>4. Эксплуатационные расходы</t>
  </si>
  <si>
    <t>Раздел 4.1 Закупки услуг на эксплуатационные расходы</t>
  </si>
  <si>
    <t>7.1</t>
  </si>
  <si>
    <t>Услуги пассажирского транспорта (проезд к месту работы Маршрут №1)</t>
  </si>
  <si>
    <t>ОЗП</t>
  </si>
  <si>
    <t>Григоров Юрий Николаевич (ИП)</t>
  </si>
  <si>
    <t>Науменко Г.А. (ИП)</t>
  </si>
  <si>
    <t>ПАТП (ООО)</t>
  </si>
  <si>
    <t>8.1</t>
  </si>
  <si>
    <t>Услуги прочего автотранспорта на производственную деятельность (спецтехника - краны, ПРМ, тодано, вышки и т.д.)</t>
  </si>
  <si>
    <t>Стройсервис (ООО)</t>
  </si>
  <si>
    <t>Акчурин Н.Г. (ИП)</t>
  </si>
  <si>
    <t>8.2</t>
  </si>
  <si>
    <t>Услуги прочего автотранспорта на производственную деятельность (перевозка грузов)</t>
  </si>
  <si>
    <t>ЭлектроТехГарант (ООО)</t>
  </si>
  <si>
    <t>Грязнов В. П. (ИП)</t>
  </si>
  <si>
    <t>9.1</t>
  </si>
  <si>
    <t>Услуги прочего автотранспорта на текущую деятельность (легковой автотранспорт)</t>
  </si>
  <si>
    <t>Ивасенко С.С. (ИП)</t>
  </si>
  <si>
    <t>9.2</t>
  </si>
  <si>
    <t>Услуги прочего автотранспорта на текущую деятельность (грузовой автотранспорт)</t>
  </si>
  <si>
    <t>Коваль Анатолий Васильевич (ИП)</t>
  </si>
  <si>
    <t>Прохоренко Александр Сергеевич (ИП)</t>
  </si>
  <si>
    <t>10.1</t>
  </si>
  <si>
    <t>Услуги метрологии</t>
  </si>
  <si>
    <t>Государственный региональный центр стандартизации, метрологии и испытаний в Республике Саха (Якутия) ()</t>
  </si>
  <si>
    <t>11.1</t>
  </si>
  <si>
    <t>Услуги по содержанию автотранспорта</t>
  </si>
  <si>
    <t>ОЗП ЭТП</t>
  </si>
  <si>
    <t>Манцеров С.В. (ИП)</t>
  </si>
  <si>
    <t>Сун-Цай Дмитрий Владимирович (ИП)</t>
  </si>
  <si>
    <t>12.1</t>
  </si>
  <si>
    <t>Электрическая энергия</t>
  </si>
  <si>
    <t>Якутскэнерго (ПАО)</t>
  </si>
  <si>
    <t>13.1</t>
  </si>
  <si>
    <t>Тепловая энергия</t>
  </si>
  <si>
    <t>ДГК (АО)</t>
  </si>
  <si>
    <t>16.1</t>
  </si>
  <si>
    <t>Топливо (бензин, дизтопливо) для текущей деятельности</t>
  </si>
  <si>
    <t>ОЗЦ ЭТП</t>
  </si>
  <si>
    <t>ЕУ</t>
  </si>
  <si>
    <t>Паритет (ООО)</t>
  </si>
  <si>
    <t>49.1</t>
  </si>
  <si>
    <t>Коммунальные услуги</t>
  </si>
  <si>
    <t>79.1</t>
  </si>
  <si>
    <t>Топливо (бензин, дизтопливо) для работы в командировках</t>
  </si>
  <si>
    <t>ОЗЦ</t>
  </si>
  <si>
    <t>Саханефтегазсбыт (АО)</t>
  </si>
  <si>
    <t>Транс-Север (ООО)</t>
  </si>
  <si>
    <t>Итого услуг на эксплуатационные расходы:</t>
  </si>
  <si>
    <t>Раздел 4.2 Закупки материалов и оборудования на эксплуатационные расходы</t>
  </si>
  <si>
    <t>14.1</t>
  </si>
  <si>
    <t>Средства индивидуальной защиты, спецодежда</t>
  </si>
  <si>
    <t>ТД Лига Спецодежды Новосибирск (ООО)</t>
  </si>
  <si>
    <t>Техноавиа-Саха (ООО)</t>
  </si>
  <si>
    <t>Восток-Сервис-Амур (ЗАО)</t>
  </si>
  <si>
    <t>Меридиан (ЗАО)</t>
  </si>
  <si>
    <t>ИНДУСТРИЯ-НК (ООО)</t>
  </si>
  <si>
    <t>17.1</t>
  </si>
  <si>
    <t>Материалы по ремонту автотранспорта (з/ч, комплектующие)</t>
  </si>
  <si>
    <t>19.1</t>
  </si>
  <si>
    <t>Масла, технические смазки и жидкости</t>
  </si>
  <si>
    <t>Энтел-Нск (ООО)</t>
  </si>
  <si>
    <t>Техсервис-Якутия (ЗАО)</t>
  </si>
  <si>
    <t>20.1</t>
  </si>
  <si>
    <t>Моющие средства</t>
  </si>
  <si>
    <t>Развитие (ООО)</t>
  </si>
  <si>
    <t>Светличный С.Д. (ИП)</t>
  </si>
  <si>
    <t>21.1</t>
  </si>
  <si>
    <t>Лак, краски, растворители</t>
  </si>
  <si>
    <t xml:space="preserve"> ТД Лакокраска-Я (ООО)</t>
  </si>
  <si>
    <t>22.1</t>
  </si>
  <si>
    <t>Текстильная продукция</t>
  </si>
  <si>
    <t>ПромТекстиль (ООО)</t>
  </si>
  <si>
    <t>23.1</t>
  </si>
  <si>
    <t>Набивка сальниковая</t>
  </si>
  <si>
    <t>АТИ-Маркет плюс (ООО)</t>
  </si>
  <si>
    <t>Ремтехкомплект (ЗАО)</t>
  </si>
  <si>
    <t>Торговый Дом Электроизоляционные материалы (ООО)</t>
  </si>
  <si>
    <t>Эверест (ООО)</t>
  </si>
  <si>
    <t>24.1</t>
  </si>
  <si>
    <t>Текстолит, картон, паронит</t>
  </si>
  <si>
    <t>ВЭЛайн (ООО)</t>
  </si>
  <si>
    <t>КрасЭл (ООО)</t>
  </si>
  <si>
    <t>25.1</t>
  </si>
  <si>
    <t>Ленты, ткани изоляционные, шнуры</t>
  </si>
  <si>
    <t>26.1</t>
  </si>
  <si>
    <t>Осветительные приборы и оборудование</t>
  </si>
  <si>
    <t>Вэлснаб (ООО)</t>
  </si>
  <si>
    <t>Красэнергокомплекс (ООО)</t>
  </si>
  <si>
    <t>31.1</t>
  </si>
  <si>
    <t>Железобетонные изделия</t>
  </si>
  <si>
    <t>КБЖБ (ООО)</t>
  </si>
  <si>
    <t>32.1</t>
  </si>
  <si>
    <t>Кабельная продукция, муфты кабельные</t>
  </si>
  <si>
    <t>ДЕОДАР (ООО)</t>
  </si>
  <si>
    <t>ЭНЕРГОГАРАНТ (ООО)</t>
  </si>
  <si>
    <t>СИБАРИТ (ООО)</t>
  </si>
  <si>
    <t>33.1</t>
  </si>
  <si>
    <t>Запорная арматура среднего и низкого давления, фланцы</t>
  </si>
  <si>
    <t>НерюнгриТеплоНаладка (ООО)</t>
  </si>
  <si>
    <t>34.1</t>
  </si>
  <si>
    <t>Теплоизоляционные материалы (маты прошивные МП75, маты базальтовые)</t>
  </si>
  <si>
    <t>ОА ЭТП</t>
  </si>
  <si>
    <t>ТехПром (ООО)</t>
  </si>
  <si>
    <t>ЭнергоИзолит-Групп (ООО)</t>
  </si>
  <si>
    <t>Национальная служба снабжения (ООО)</t>
  </si>
  <si>
    <t>ТехноНИКОЛЬ (ООО)</t>
  </si>
  <si>
    <t>35.1</t>
  </si>
  <si>
    <t>Огнеупорные материалы</t>
  </si>
  <si>
    <t>ТК Сибпроект (ООО)</t>
  </si>
  <si>
    <t>СЗО (ООО)</t>
  </si>
  <si>
    <t>Второгнеупорматериалы (ЗАО)</t>
  </si>
  <si>
    <t>36.1</t>
  </si>
  <si>
    <t>Резинотехнические изделия</t>
  </si>
  <si>
    <t>39.1</t>
  </si>
  <si>
    <t>Газ-пропан технический</t>
  </si>
  <si>
    <t>ТДВ-ГАЗ (ООО)</t>
  </si>
  <si>
    <t>40.1</t>
  </si>
  <si>
    <t>Электроды</t>
  </si>
  <si>
    <t>Торговый Дом - Электродный Завод (ЗАО)</t>
  </si>
  <si>
    <t>Торговый Дом Мир сварки (ООО)</t>
  </si>
  <si>
    <t>РЭД (ООО)</t>
  </si>
  <si>
    <t>Итого материалов на эксплуатационные расходы:</t>
  </si>
  <si>
    <t>Итого в области эксплуатационных расходов:</t>
  </si>
  <si>
    <t>5. Закупка топлива</t>
  </si>
  <si>
    <t>Итого топливо:</t>
  </si>
  <si>
    <t>6. НИОКР и прочие консультативные услуги</t>
  </si>
  <si>
    <t>Итого НИОКР и прочие консультативные услуги:</t>
  </si>
  <si>
    <t>7. Иннвационная и высокотехнологичная продукция (прочие)</t>
  </si>
  <si>
    <t>Итого ИНиВП (прочие):</t>
  </si>
  <si>
    <t>8. Продукция административно-хозяйственного назначения</t>
  </si>
  <si>
    <t>Итого Продукция административно-хозяйственного назначения:</t>
  </si>
  <si>
    <t>9. Общесистемные закупки</t>
  </si>
  <si>
    <t>Итого Общесистемные закупки:</t>
  </si>
  <si>
    <t>10. Прочие закупки</t>
  </si>
  <si>
    <t>41.1</t>
  </si>
  <si>
    <t>Аренда помещений</t>
  </si>
  <si>
    <t>43.1</t>
  </si>
  <si>
    <t>Услуги здравоохранения (медосмотры)</t>
  </si>
  <si>
    <t>НЕРЮНГРИНСКАЯ ЦЕНТРАЛЬНАЯ РАЙОННАЯ БОЛЬНИЦА (ГБУ)</t>
  </si>
  <si>
    <t>Олеся (ООО)</t>
  </si>
  <si>
    <t>44.1</t>
  </si>
  <si>
    <t>Аттестация специалистов сварочного производства</t>
  </si>
  <si>
    <t>ГАЦ ВСР (ООО)</t>
  </si>
  <si>
    <t>44.2</t>
  </si>
  <si>
    <t>Предаттестационная подготовка</t>
  </si>
  <si>
    <t>УЦ  Безопасная эксплуатация промышленных объектов (ООО)</t>
  </si>
  <si>
    <t>ТехноАльянс (ООО)</t>
  </si>
  <si>
    <t xml:space="preserve"> УПЦ  Энергетик (ЧОУ)</t>
  </si>
  <si>
    <t>Учебный центр по экологической и промышленной безопасности Республики Саха (Якутия) (АНО)</t>
  </si>
  <si>
    <t>44.3</t>
  </si>
  <si>
    <t>Повышение квалификации</t>
  </si>
  <si>
    <t>Ассоциация Некоммерческих Организаций Московский учебный центр ЕЭС (НП)</t>
  </si>
  <si>
    <t>45.1</t>
  </si>
  <si>
    <t>Аудиторские услуги</t>
  </si>
  <si>
    <t>Аудиторская Компания Институт Проблем Предпринимательства (ЗАО)</t>
  </si>
  <si>
    <t>46.1</t>
  </si>
  <si>
    <t>Рекламно-информационные услуги</t>
  </si>
  <si>
    <t>Редакция городской газеты Индустрия Севера (АУ)</t>
  </si>
  <si>
    <t>47.1</t>
  </si>
  <si>
    <t>Добровольное медицинское страхование</t>
  </si>
  <si>
    <t>СОГАЗ (АО)</t>
  </si>
  <si>
    <t>47.2</t>
  </si>
  <si>
    <t>Страхование от несчастных случаев и болезней</t>
  </si>
  <si>
    <t>ПАО «Росгосстрах» ()</t>
  </si>
  <si>
    <t>47.3</t>
  </si>
  <si>
    <t>Обязательное страхование гражданской ответственности владельцев транспортных средств (ОСАГО)</t>
  </si>
  <si>
    <t>ВСК (ОАО)</t>
  </si>
  <si>
    <t>АльфаСтрахование (ОАО)</t>
  </si>
  <si>
    <t>47.4</t>
  </si>
  <si>
    <t>Страхование гражданской ответственности за причинение вреда вследствие недостатка работ, которые оказывают влияние на безопасность объектов капитального строительства (СРО)</t>
  </si>
  <si>
    <t>47.5</t>
  </si>
  <si>
    <t>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</si>
  <si>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48.1</t>
  </si>
  <si>
    <t>Услуги по зарядке огнетушителей</t>
  </si>
  <si>
    <t>ЦНТП и ОТ Пирант (ООО)</t>
  </si>
  <si>
    <t>Пожсервис (ООО)</t>
  </si>
  <si>
    <t>50.1</t>
  </si>
  <si>
    <t>Проведение специальной оценки условий труда (СОУТ)</t>
  </si>
  <si>
    <t>АЛЬФА-АТТЕСТАЦИЯ (ООО)</t>
  </si>
  <si>
    <t>Экопромпроект (ООО)</t>
  </si>
  <si>
    <t>ЭСГ Охрана труда (ООО)</t>
  </si>
  <si>
    <t>52.1</t>
  </si>
  <si>
    <t>Закупка услуг аудита бухгалтерской отчетности, подготовленной в соответствии с российскими стандартами бухгалтерского учета за 2016-2018 годы</t>
  </si>
  <si>
    <t>Энергосервис-Конкурс (РусГидро)</t>
  </si>
  <si>
    <t>СЗК</t>
  </si>
  <si>
    <t>ЭНПИ КОНСАЛТ (АО)</t>
  </si>
  <si>
    <t>Энерджи Консалтинг/Аудит (ЗАО)</t>
  </si>
  <si>
    <t>Нексиа Пачоли (ООО)</t>
  </si>
  <si>
    <t>РСМ Русь (ООО)</t>
  </si>
  <si>
    <t>Финансовые и бухгалтерские консультанты (ООО)</t>
  </si>
  <si>
    <t>БДО Юникон (АО)</t>
  </si>
  <si>
    <t>Эйч Эл Би Внешаудит (ЗАО)</t>
  </si>
  <si>
    <t>53.1</t>
  </si>
  <si>
    <t>Канцелярские расходы, типографские</t>
  </si>
  <si>
    <t>57.1</t>
  </si>
  <si>
    <t>Ремонт воздушной линии 6-10 кВ НГРЭС, ЧуТЭЦ</t>
  </si>
  <si>
    <t>Востоксервис (ООО)</t>
  </si>
  <si>
    <t>Итого Прочие закупки:</t>
  </si>
  <si>
    <t>Итого по разделу I:</t>
  </si>
  <si>
    <t>II. ЗАКУПКИ С НЕПОДВЕДЕННЫМИ ИТОГАМИ</t>
  </si>
  <si>
    <t>7.2</t>
  </si>
  <si>
    <t>Услуги пассажирского транспорта (проезд к месту работы Маршрут №2)</t>
  </si>
  <si>
    <t>Отменен, протокол от 15.01.2016 №01-16</t>
  </si>
  <si>
    <t>15.1</t>
  </si>
  <si>
    <t>Инструмент (слесарно-кузнечный, приспособления для ремонта оборудования)</t>
  </si>
  <si>
    <t>Не состоялась</t>
  </si>
  <si>
    <t>18.1</t>
  </si>
  <si>
    <t>Материалы на хозяйственные нужды</t>
  </si>
  <si>
    <t>28.1</t>
  </si>
  <si>
    <t>Металлопрокат</t>
  </si>
  <si>
    <t>29.1</t>
  </si>
  <si>
    <t>Металлоизделия</t>
  </si>
  <si>
    <t>30.1</t>
  </si>
  <si>
    <t>Трубы, отводы, переходы</t>
  </si>
  <si>
    <t>37.1</t>
  </si>
  <si>
    <t>Калориферы ТВП</t>
  </si>
  <si>
    <t>Отменен, протокол от 26.05.2016 №259/3-2016</t>
  </si>
  <si>
    <t>38.1</t>
  </si>
  <si>
    <t>Электротехническое низковольтное оборудование</t>
  </si>
  <si>
    <t>Дата объявления закупки перенесена на 30.08.2016 (протокол ЦЗК от 26.08.2016 № 486/11-16)</t>
  </si>
  <si>
    <t>42.1</t>
  </si>
  <si>
    <t>Аренда автотранспорта</t>
  </si>
  <si>
    <t>Отменен, протокол от 02.02.2016 №02-16</t>
  </si>
  <si>
    <t>51.1</t>
  </si>
  <si>
    <t>Аттестация технологий сварки строительных конструкций и полимерных трубопроводов</t>
  </si>
  <si>
    <t>54.1</t>
  </si>
  <si>
    <t>Реконструкция генератора ст. № 1 НГРЭС</t>
  </si>
  <si>
    <t>55.1</t>
  </si>
  <si>
    <t>Реконструкция турбины ст. № 1 НГРЭС</t>
  </si>
  <si>
    <t>56.1</t>
  </si>
  <si>
    <t>Ремонт бульдозеров ТТЦ НГРЭС</t>
  </si>
  <si>
    <t>58.1</t>
  </si>
  <si>
    <t>Вырубка поросли в охранных зонах ЛЭП НГРЭС</t>
  </si>
  <si>
    <t>Отменен, протокол от 31.05.2016 №260/4/16</t>
  </si>
  <si>
    <t>60.1</t>
  </si>
  <si>
    <t>Заводской ремонт датчиков КИП</t>
  </si>
  <si>
    <t>Дата объявления закупки перенесена на 15.07.2016 (протокол ЦЗК от 14.07.2016 № 341/7-16)</t>
  </si>
  <si>
    <t>61.1</t>
  </si>
  <si>
    <t>Ремонт ж/д путей</t>
  </si>
  <si>
    <t>Отменен, протокол от 08.07.2016 №378/9-16</t>
  </si>
  <si>
    <t>62.1</t>
  </si>
  <si>
    <t>Ремонт ВОЛС НГРЭС</t>
  </si>
  <si>
    <t>63.1</t>
  </si>
  <si>
    <t>Ремонт установок пожарной автоматики НГРЭС</t>
  </si>
  <si>
    <t>64.1</t>
  </si>
  <si>
    <t>Обслуживание систем кондиционирования НГРЭС</t>
  </si>
  <si>
    <t>65.1</t>
  </si>
  <si>
    <t>Чистка золотоотвала ЧуТЭЦ</t>
  </si>
  <si>
    <t>78.1</t>
  </si>
  <si>
    <t>Страхование строительно-монтажных рисков</t>
  </si>
  <si>
    <t>Всего по разделу II</t>
  </si>
  <si>
    <t>III. НЕ ОБЪЯВЛЕННЫЕ ЗАКУПКИ В СООТВЕТСТВИИ С ПЛАНОМ ГКПЗ В ОТЧЕТНОМ ПЕРИОДЕ</t>
  </si>
  <si>
    <t>1.1</t>
  </si>
  <si>
    <t>Ремонт оборудования и автотранспорта</t>
  </si>
  <si>
    <t>Отменен, протокол от 27.06.2016 №342/8-16</t>
  </si>
  <si>
    <t>27.1</t>
  </si>
  <si>
    <t>Материалы КИП</t>
  </si>
  <si>
    <t>59.1</t>
  </si>
  <si>
    <t>Ремонт системы регулирования турбоагрегата ПТ-12-35 ЧуТЭЦ</t>
  </si>
  <si>
    <t>81.1</t>
  </si>
  <si>
    <t>Оказание услуг по организации и проведению конкурентных закупочных процедур (агентский договор)</t>
  </si>
  <si>
    <t>внеплан</t>
  </si>
  <si>
    <t>2 уровень КК</t>
  </si>
  <si>
    <t>82.1</t>
  </si>
  <si>
    <t>Оказание услуг экспертно-методического характера в области методологии организации закупочной деятельности</t>
  </si>
  <si>
    <t>Всего по разделу III</t>
  </si>
  <si>
    <t>Нерегламентированные закупки</t>
  </si>
  <si>
    <t>66.1</t>
  </si>
  <si>
    <t>Услуги по техобслуживанию приборов</t>
  </si>
  <si>
    <t>НЗ</t>
  </si>
  <si>
    <t>Фотон (ООО)</t>
  </si>
  <si>
    <t>67.1</t>
  </si>
  <si>
    <t>Юридические услуги</t>
  </si>
  <si>
    <t>Соломахина А.И. (ФЛ)</t>
  </si>
  <si>
    <t>68.1</t>
  </si>
  <si>
    <t>Консультационные услуги</t>
  </si>
  <si>
    <t>Региональный центр Республики Саха (Якутия) по ценообразованию в строительстве (ГУП)</t>
  </si>
  <si>
    <t>70.1</t>
  </si>
  <si>
    <t>Спецлитература, периодика, почтовые услуги</t>
  </si>
  <si>
    <t>ПОЧТА РОССИИ (ФГУП)</t>
  </si>
  <si>
    <t>71.1</t>
  </si>
  <si>
    <t>Ежегодный взнос в СРО</t>
  </si>
  <si>
    <t>СРО ОБОРОНСТРОЙ (НП)</t>
  </si>
  <si>
    <t>72.1</t>
  </si>
  <si>
    <t>Услуги связи и передачи данных (междугородняя)</t>
  </si>
  <si>
    <t>Компания ТрансТелеКом (ЗАО)</t>
  </si>
  <si>
    <t>73.1</t>
  </si>
  <si>
    <t>Услуги связи и передачи данных (производственная)</t>
  </si>
  <si>
    <t>74.1</t>
  </si>
  <si>
    <t>Услуги по сопровождению программы 1С</t>
  </si>
  <si>
    <t>БИТ (ООО)</t>
  </si>
  <si>
    <t>75.1</t>
  </si>
  <si>
    <t>ТО пакета программных средств "Заработная плата"</t>
  </si>
  <si>
    <t>Кылатчанов К.М. (ИП)</t>
  </si>
  <si>
    <t>76.1</t>
  </si>
  <si>
    <t>Обслуживание программы Консультант +</t>
  </si>
  <si>
    <t>Правовой Эксперт (ООО)</t>
  </si>
  <si>
    <t>77.1</t>
  </si>
  <si>
    <t>Прохождение техосмотра</t>
  </si>
  <si>
    <t>Диагностика (ООО)</t>
  </si>
  <si>
    <t>I. СОСТОЯВШИЕСЯ ЗАКУПКИ С ПОДВЕДЕННЫМИ ИТОГАМИ (регламентированные и нерегламентированные)</t>
  </si>
  <si>
    <t>Отчет об итогах закупочной деятельности по инвестиционной программе</t>
  </si>
  <si>
    <t>Объем финансирования инвестиционной программы текущего года, законтрактованный по состоянию на начало года _________________тыс. рублей (_______% от общего объема инвестиционной программы текущего года)</t>
  </si>
  <si>
    <t>Объем финансирования инвестиционной программы текущего года, законтрактованный по состоянию на конец отчетного периода ______________ тыс. рублей (_______% от общего объема инвестиционной программы текущего года)</t>
  </si>
  <si>
    <t>Заказчик продукции (юридическое лицо)</t>
  </si>
  <si>
    <t>Наименование инвестиционного проекта</t>
  </si>
  <si>
    <t>Наименование объекта генерации/программы развития</t>
  </si>
  <si>
    <t>Месяц, год ввода</t>
  </si>
  <si>
    <t>Мощность МВт, МВА, км</t>
  </si>
  <si>
    <t>Наименование закупаемой продукции</t>
  </si>
  <si>
    <t>Номер лота</t>
  </si>
  <si>
    <t>Организатор процедуры (ОАО "РАО Энергетические системы Востока", сторонний организатор)</t>
  </si>
  <si>
    <t>Планируемая стоимость лота по ГКПЗ (руб. с НДС)</t>
  </si>
  <si>
    <t>Документ, на основании которого определена планируемая цена лота</t>
  </si>
  <si>
    <t>Планируемый объем обязательств (по финансированию с НДС), приходящийся на текущий год, руб.</t>
  </si>
  <si>
    <t>Дата вскрытия конвертов (месяц, год)</t>
  </si>
  <si>
    <t>Причина невыполнения сроков объявления о процедуре и вскрытия конвертов</t>
  </si>
  <si>
    <t>Дата подведения итогов конкурса (месяц, год)</t>
  </si>
  <si>
    <t>Участники закупки, зарегистрировавшиеся на данную ЗП</t>
  </si>
  <si>
    <t>Количество участников, подавших заявки</t>
  </si>
  <si>
    <t>Участники закупки, подавшие заявки</t>
  </si>
  <si>
    <t>Цены заявок (оферт), руб (с НДС)</t>
  </si>
  <si>
    <t>Отклоненные заявки участников</t>
  </si>
  <si>
    <t>Количество переторжек</t>
  </si>
  <si>
    <t>Цена победителя лота до переторжки, руб. (с НДС)</t>
  </si>
  <si>
    <t>Итоговая цена Победителя, руб. (с НДС)</t>
  </si>
  <si>
    <t>Победитель закупки</t>
  </si>
  <si>
    <t>Экономический эффект в результате переторжки (цена победителя до переторжки - цена победителя после переторжки)</t>
  </si>
  <si>
    <t>Причины невыполнения</t>
  </si>
  <si>
    <t>Сведения о конкурентной процедуре
Публикация извещения на ЭТП</t>
  </si>
  <si>
    <t>Сведения о разрешении заключения договора у единственного источника</t>
  </si>
  <si>
    <t>Планируемая дата начала поставки товара, выполнения работ, оказания услуг по ГКПЗ</t>
  </si>
  <si>
    <t>Планируемая дата начала поставки товара, выполнения работ, оказания услуг по договору</t>
  </si>
  <si>
    <t>Дата выполнения поставщиком (подрядчиком, исполнителем) обязательств по договору</t>
  </si>
  <si>
    <t xml:space="preserve">План </t>
  </si>
  <si>
    <t xml:space="preserve">Факт </t>
  </si>
  <si>
    <t>План</t>
  </si>
  <si>
    <t>Факт</t>
  </si>
  <si>
    <t>руб. (с НДС)</t>
  </si>
  <si>
    <t>факт</t>
  </si>
  <si>
    <t>Номер процедуры</t>
  </si>
  <si>
    <t>Интернет-адрес площадки</t>
  </si>
  <si>
    <t>Основание о проведении заупки у ЕИ (пункт Положения)</t>
  </si>
  <si>
    <t>Наименование органа, принявшего решение</t>
  </si>
  <si>
    <t xml:space="preserve">Дата </t>
  </si>
  <si>
    <t>Номер</t>
  </si>
  <si>
    <t>доля заключенных  договоров с победителями - субъектами малого и среднего предпринимательства, % (ст.60/ст.49*100)</t>
  </si>
  <si>
    <t>доля заключенных субподрядных договоров с субъектами малого и среднего предпринимательства, % (ст.64/ст.49*100)</t>
  </si>
  <si>
    <t>общая стоимость договоров, заключенных с субъектами малого и среднего предпринимательства, руб. (с НДС)  (ст.60+ст.64)</t>
  </si>
  <si>
    <t>общая доля договоров, заключенных с субъектами малого и среднего предпринимательства, % (ст.66/ст.49*100)</t>
  </si>
  <si>
    <t>11,1</t>
  </si>
  <si>
    <t>Расходы на новое строительство и расширение</t>
  </si>
  <si>
    <t>Закупка услуг под программу нового строительства и расширения</t>
  </si>
  <si>
    <t>Итого услуг под программу  нового строительства и расширения:</t>
  </si>
  <si>
    <t>Закупка оборудования и материалов под программу нового строительства и расширения</t>
  </si>
  <si>
    <t>Закупка материалов и оборудования под программу капитальное строительство</t>
  </si>
  <si>
    <t>0 МВт; 0 ГКал/ч; 0 км; 0 км; 0 МВА</t>
  </si>
  <si>
    <t>Материалы для ремонта железнодорожных путей</t>
  </si>
  <si>
    <t>80.1</t>
  </si>
  <si>
    <t>Результат мониторинга цен</t>
  </si>
  <si>
    <t>ДОРМАТЕРИАЛЫ (ООО)</t>
  </si>
  <si>
    <t>Итого оборудования и материалов под программу нового строительства и расширения:</t>
  </si>
  <si>
    <t>Итого под программу нового строительства и расширения:</t>
  </si>
  <si>
    <t>Расходы на ТПиР</t>
  </si>
  <si>
    <t>Закупки услуг под программу ТПиР</t>
  </si>
  <si>
    <t>Итого услуг под программу ТПиР:</t>
  </si>
  <si>
    <t>Закупки материалов под программу ТПиР</t>
  </si>
  <si>
    <t>Итого материалов под программу ТПиР:</t>
  </si>
  <si>
    <t>Итого под программу ТПиР:</t>
  </si>
  <si>
    <t>Расходы в области информационных технологий (инвестиции)</t>
  </si>
  <si>
    <t>Закупки услуг в области информационных технологий (инвестиции</t>
  </si>
  <si>
    <t>Итого услуг в области информационных технологий (инвестиции:</t>
  </si>
  <si>
    <t>Закупки материалов и оборудования на эксплуатационные расходы</t>
  </si>
  <si>
    <t>Итого материалов в области информационных технологий (инвестиции):</t>
  </si>
  <si>
    <t>Итого в области в области информационных технологий (инвестиции):</t>
  </si>
  <si>
    <t>Расходы на НИОКР и прочие консультативные услуги (инвестиции)</t>
  </si>
  <si>
    <t>Расходы на инновационную и высокотехнологичную продукцию (инвестиции)</t>
  </si>
  <si>
    <t>Итого ИНиВП:</t>
  </si>
  <si>
    <t>Автотехника УАЗ</t>
  </si>
  <si>
    <t>2.1</t>
  </si>
  <si>
    <t>Оборудование для ремонта котлов и трубопроводов</t>
  </si>
  <si>
    <t>3.1</t>
  </si>
  <si>
    <t>Оборудование для ВОЛС</t>
  </si>
  <si>
    <t>4.1</t>
  </si>
  <si>
    <t>Применение критерия "стоимость договора жизненного цикла" (при применении такового указать "ЖЦ")</t>
  </si>
  <si>
    <t>Цены заявок после переторжки, руб.  (с НДС)</t>
  </si>
  <si>
    <t>Энергоремонтное производство</t>
  </si>
  <si>
    <t>Закупки в области информационных технологий (прочие)</t>
  </si>
  <si>
    <t>Эксплуатационные расходы</t>
  </si>
  <si>
    <t>Закупка топлива</t>
  </si>
  <si>
    <t>НИОКР и прочие консультативные услуги</t>
  </si>
  <si>
    <t>Продукция административно-хозяйственного назначения</t>
  </si>
  <si>
    <t>Общесистемные закупки</t>
  </si>
  <si>
    <t>Прочие закупки</t>
  </si>
  <si>
    <t>Приложение №9</t>
  </si>
  <si>
    <t>Отчет по закупочной деятельности по видам закупок</t>
  </si>
  <si>
    <t>Общая сумма закупок по плану (по утвержденной ГКПЗ), руб. с НДС</t>
  </si>
  <si>
    <t>Общая сумма закупок по факту (по итоговой стоимости заявок Победителей по закупкам с подведенными итогами за отчетный период), руб. с НДС</t>
  </si>
  <si>
    <t>в том числе общая сумма внеплановых закупок по факту (по итоговой стоимости заявок Победителей по закупкам с подведенными итогами за отчетный период), руб. с НДС</t>
  </si>
  <si>
    <t>Доля внеплановых закупок, %</t>
  </si>
  <si>
    <t>Открытый конкурс</t>
  </si>
  <si>
    <t>План (по утвержденной ГКПЗ), руб. с НДС</t>
  </si>
  <si>
    <t>% от плана ОК от общей суммы закупок по плану</t>
  </si>
  <si>
    <t>Факт (по итоговой стоимости заявок Победителей по закупкам с подведенными итогами за отчетный период), руб. с НДС</t>
  </si>
  <si>
    <t>в том числе внеплановые закупки</t>
  </si>
  <si>
    <t>% факта ОК от общей суммы закупок по факту</t>
  </si>
  <si>
    <t>Закрытый конкурс</t>
  </si>
  <si>
    <t>% от плана ЗК от общей суммы закупок по плану</t>
  </si>
  <si>
    <t>% факта ЗК от общей суммы закупок по факту</t>
  </si>
  <si>
    <t>Открытый запрос цен</t>
  </si>
  <si>
    <t>% от плана ОЗЦ от общей суммы закупок по плану</t>
  </si>
  <si>
    <t>% факта ОЗЦ от общей суммы закупок по факту</t>
  </si>
  <si>
    <t>Закрытый запрос цен</t>
  </si>
  <si>
    <t>% от плана ЗЗЦ от общей суммы закупок по плану</t>
  </si>
  <si>
    <t>% факта ЗЗЦ от общей суммы закупок по факту</t>
  </si>
  <si>
    <t>Открытый запрос предложений</t>
  </si>
  <si>
    <t>% от плана ОЗП от общей суммы закупок по плану</t>
  </si>
  <si>
    <t>% факта ОЗП от общей суммы закупок по факту</t>
  </si>
  <si>
    <t>Закрытый запрос предложений</t>
  </si>
  <si>
    <t>% от плана ЗЗП от общей суммы закупок по плану</t>
  </si>
  <si>
    <t>% факта ЗЗП от общей суммы закупок по факту</t>
  </si>
  <si>
    <t>Открытые конкурентные переговоры</t>
  </si>
  <si>
    <t>% от плана ОКП от общей суммы закупок по плану</t>
  </si>
  <si>
    <t>% факта ОКП от общей суммы закупок по факту</t>
  </si>
  <si>
    <t>Закрытые конкурентные переговоры</t>
  </si>
  <si>
    <t>% от плана ЗКП от общей суммы закупок по плану</t>
  </si>
  <si>
    <t>% факта ЗКП от общей суммы закупок по факту</t>
  </si>
  <si>
    <t>Единственный источник</t>
  </si>
  <si>
    <t>% от плана ЕИ от общей суммы закупок по плану</t>
  </si>
  <si>
    <t>% факта ЕИ от общей суммы закупок по факту</t>
  </si>
  <si>
    <t>Единственный участник по итогам конкурентных процедур * (справочно)</t>
  </si>
  <si>
    <t>% факта ЕУ от общей суммы закупок по факту</t>
  </si>
  <si>
    <t>% от плана НЗ от общей суммы закупок по плану</t>
  </si>
  <si>
    <t>% факта НЗ от общей суммы закупок по факту</t>
  </si>
  <si>
    <t>Аукцион</t>
  </si>
  <si>
    <t>% от плана А от общей суммы закупок по плану</t>
  </si>
  <si>
    <t>% факта А от общей суммы закупок по факту</t>
  </si>
  <si>
    <t>Предварительный отбор</t>
  </si>
  <si>
    <t>% от плана ПО от общей суммы закупок по плану</t>
  </si>
  <si>
    <t>% факта ПО от общей суммы закупок по факту</t>
  </si>
  <si>
    <t>* Единственный участник по результатам конкурентных процедур, в случае поступления единственной соответствующей требованиям заявки и признания конкурентной закупки несостоявшейся</t>
  </si>
  <si>
    <t>Таблица по МСП</t>
  </si>
  <si>
    <t>Вид деятельности</t>
  </si>
  <si>
    <t>Итоговая стоимость закупок (стоимость договоров), тыс.руб. с НДС</t>
  </si>
  <si>
    <t xml:space="preserve">Прямые закупки у субъектов малого и среднего предпринимательства </t>
  </si>
  <si>
    <t xml:space="preserve">Закупки у субподрядчиков -субъектов малого и среднего предпринимательства </t>
  </si>
  <si>
    <t>Общие закупки у субъектов малого и среднего предпринимательства</t>
  </si>
  <si>
    <t>Стоимость заключенных  договоров с победителем - субъектом малого и среднего предпринимательства, тыс. руб. с НДС</t>
  </si>
  <si>
    <t>Доля заключенных  договоров с победителями - субъектами малого и среднего предпринимательства, %</t>
  </si>
  <si>
    <t>Стоимость заключенных субподрядных договоров с субъектами малого и среднего предпринимательства, руб. с НДС</t>
  </si>
  <si>
    <t>доля заключенных субподрядных договоров с субъектами малого и среднего предпринимательства, %</t>
  </si>
  <si>
    <t>Общая стоимость договоров, заключенных с субъектами малого и среднего предпринимательства (учитываются в том числе субподрядные договоры), тыс. руб. с НДС</t>
  </si>
  <si>
    <t>Общая доля договоров, заключенных с субъектами малого и среднего предпринимательства, %</t>
  </si>
  <si>
    <t>Раздел I. Текущая производственная деятельность</t>
  </si>
  <si>
    <t>Раздел II. Инвестиционная деятельность</t>
  </si>
  <si>
    <t>ИТОГО по Разделам I,II</t>
  </si>
  <si>
    <t>Согласно Постановлению Правительства Российской Федерации от 11.12.2014 №1352 «Об особенностях участия субъектов малого и среднего предпринимательства в закупках товаров, работ, услуг отдельными видами юридических лиц» обязанность по проведению закупок у МСП для Общества в отчетном периоде не установлена.</t>
  </si>
  <si>
    <t>Планируемая стоимость закупок с учетом решений ЦЗК</t>
  </si>
  <si>
    <t>Среднерыночная стоимость предложений участников</t>
  </si>
  <si>
    <t>Итоговая цена победителей</t>
  </si>
  <si>
    <t>Экономический эффект относительно планируемой стоимость закупок с учетом решений ЦЗК</t>
  </si>
  <si>
    <t>Эффективность относительно среднерыночной цены</t>
  </si>
  <si>
    <t>тыс. руб. с НДС</t>
  </si>
  <si>
    <t>тыс. руб.</t>
  </si>
  <si>
    <t>1. Инвестиции</t>
  </si>
  <si>
    <t>1.1 Капитальное строительство</t>
  </si>
  <si>
    <t>Раздел 1.1.1. Закупка услуг под программу капитального строительства</t>
  </si>
  <si>
    <t>Раздел 1.1.2 Закупка материалов и оборудования под программу капитального строительства</t>
  </si>
  <si>
    <t>1.2. Техническое перевооружение и реконструкция</t>
  </si>
  <si>
    <t>Раздел 1.2.1 Закупка услуг под программу технического перевооружения и реконструкции</t>
  </si>
  <si>
    <t>Раздел 1.2.2 Закупка материалов и оборудования под программу технического перевооружения и реконструкции</t>
  </si>
  <si>
    <t>1.3. Закупки в области информационных технологий (инвестиции)</t>
  </si>
  <si>
    <t>Раздел 1.3.1 Закупки услуг в области информационных технологий</t>
  </si>
  <si>
    <t>Раздел 1.3.2 Закупки материалов в области информационных технологий</t>
  </si>
  <si>
    <t>1.4 НИОКР (инвестиции)</t>
  </si>
  <si>
    <t>1.5 ИниВП (инвестиции)</t>
  </si>
  <si>
    <t>2. Текущая деятельность</t>
  </si>
  <si>
    <t>2.1. Энергоремонтное производство</t>
  </si>
  <si>
    <t>Раздел 2.1.1. Закупка услуг под программу энергоремонтного производства</t>
  </si>
  <si>
    <t>Раздел 2.1.2 Закупка оборудования и материалов под программу энергоремонтного производства</t>
  </si>
  <si>
    <t>2.2. Закупки в области информационных технологий (прочие)</t>
  </si>
  <si>
    <t>Раздел 2.2.1 Закупки услуг в области информационных технологий (прочие)</t>
  </si>
  <si>
    <t>Раздел 2.2.2 Закупки материалов в области информационных технологий (прочие)</t>
  </si>
  <si>
    <t>2.3. Эксплуатационные расходы</t>
  </si>
  <si>
    <t>Раздел 2.3.1 Закупки услуг на эксплуатационные расходы</t>
  </si>
  <si>
    <t>Раздел 2.3.2 Закупки материалов и оборудования на эксплуатационные расходы</t>
  </si>
  <si>
    <t>2.4. Закупка топлива</t>
  </si>
  <si>
    <t>2.5. НИОКР и прочие консультативные услуги</t>
  </si>
  <si>
    <t>2.6. ИНиВП (прочие)</t>
  </si>
  <si>
    <t>2.7. Продукция административно- хозяйственного назначения</t>
  </si>
  <si>
    <t>2.8. Общесистемные закупки</t>
  </si>
  <si>
    <t>2.9. Прочие закупки</t>
  </si>
  <si>
    <t>Итого</t>
  </si>
  <si>
    <t>Отчет по объему закупок</t>
  </si>
  <si>
    <t>За отчётный период  жалоб от участников закупок в ФАС не поступало</t>
  </si>
  <si>
    <t xml:space="preserve">Генеральный директор  </t>
  </si>
  <si>
    <t>АО "Нерюнгриэнергоремонт"</t>
  </si>
  <si>
    <t xml:space="preserve">Заместитель главного  инженера                                                                          </t>
  </si>
  <si>
    <t>Я.В.Семчук</t>
  </si>
  <si>
    <t>Заместитель главного  инженера                                                                            ОАО "Нерюнгриэнергоремонт"</t>
  </si>
  <si>
    <t>Генеральный директор</t>
  </si>
  <si>
    <t>АО "Нерюнгриэнергоремонт</t>
  </si>
  <si>
    <t xml:space="preserve">Заместитель генерального директора </t>
  </si>
  <si>
    <t>по экономике и финансам АО "Нерюнгриэнергоремонт"</t>
  </si>
  <si>
    <t>М.Н.Лазовская</t>
  </si>
  <si>
    <t>Заместитель главного инженера АО "Нерюнгриэнергоремонт"</t>
  </si>
  <si>
    <t xml:space="preserve">Я.В.Семчук </t>
  </si>
  <si>
    <t>Общая сумма закупок по плану (по утвержденной ГКПЗ), тыс.руб. с НДС</t>
  </si>
  <si>
    <t>Общая сумма закупок по факту (по итоговой стоимости заявок Победителей по закупкам с подведенными итогами за отчетный период), тыс.руб. с НДС</t>
  </si>
  <si>
    <t>в том числе общая сумма внеплановых закупок закупок по факту (по итоговой стоимости заявок Победителей по закупкам с подведенными итогами за отчетный период), тыс.руб. сНДС</t>
  </si>
  <si>
    <t>Доля внеплановых закупок,%</t>
  </si>
  <si>
    <t>План (по утвержденной ГКПЗ), тыс.руб. с НДС</t>
  </si>
  <si>
    <t>% плана ОК от общей суммы закупок по плану</t>
  </si>
  <si>
    <t>Факт (по итоговой стоимости заявок Победителей по закупкам с подведенными итогами за отчетный период), тыс.руб. с НДС</t>
  </si>
  <si>
    <t>в том числе внеплановые закупки, тыс.руб. с НДС</t>
  </si>
  <si>
    <t>% плана ЗК от общей суммы закупок по плану</t>
  </si>
  <si>
    <t>% плана ОЗЦ от общей суммы закупок по плану</t>
  </si>
  <si>
    <t>% плана ЗЗЦ от общей суммы закупок по плану</t>
  </si>
  <si>
    <t>в том числе внеплановые закупки, тыс.руб.</t>
  </si>
  <si>
    <t>% плана ОЗП от общей суммы закупок по плану</t>
  </si>
  <si>
    <t>% плана ЗЗП от общей суммы закупок по плану</t>
  </si>
  <si>
    <t>Открытые Конкурентные переговоры</t>
  </si>
  <si>
    <t>% плана ОКП от общей суммы закупок по плану</t>
  </si>
  <si>
    <t>Закрытые Конкурентные переговоры</t>
  </si>
  <si>
    <t>% плана ЗКП от общей суммы закупок по плану</t>
  </si>
  <si>
    <t xml:space="preserve">Единственный источник </t>
  </si>
  <si>
    <t>% плана ЕИ от общей суммы закупок по плану</t>
  </si>
  <si>
    <t>% факта ЕУ по итогам конкур.от общей суммы закупок по факту</t>
  </si>
  <si>
    <t>% плана НЗ от общей суммы закупок по плану</t>
  </si>
  <si>
    <t xml:space="preserve">* единственный участник по результатам конкурентных процедур, в случае поступления единственной соответствующей требованиям  заявки и признания конкурентной закупки несостоявшейся </t>
  </si>
  <si>
    <t>Отчет об итогах закупочной деятельности по текущей деятельности</t>
  </si>
  <si>
    <t>Организатор процедуры (ПАО «РАО Энергетические системы востока»/ДЗО, сторонний организатор)</t>
  </si>
  <si>
    <t>РГС (АО)</t>
  </si>
  <si>
    <t>84.1</t>
  </si>
  <si>
    <t>Оказание услуг по проведению экспертной оценки заявок участников регламентированных закупочных процедур</t>
  </si>
  <si>
    <t>РАО ЭС ВОСТОКА (ПАО)</t>
  </si>
  <si>
    <t>Отменен, протокол от 18.11.2016 №734/13-16</t>
  </si>
  <si>
    <t>А.А.Клюсов</t>
  </si>
  <si>
    <t>Отчет по закупочной деятельности  за  2016 г. АО "Нерюнгриэнергоремонт" 
 по инвестиционной программе
(по видам закупок)</t>
  </si>
  <si>
    <t>к регламенту формирования годовой комплексной программы закупок и отчетности для нужд ДЗО/ВЗО ПАО «РАО Энергетические системы востока» АО "Нерюнгриэнергоремонт"</t>
  </si>
  <si>
    <t>Генеральный директор _______________ А.А.Клюсов</t>
  </si>
  <si>
    <t>Заместитель главного инженера _______________ Я.В.Семчук</t>
  </si>
  <si>
    <t>Отчетный период 12 месяцев 2016 года</t>
  </si>
  <si>
    <t>Приложение №8а</t>
  </si>
  <si>
    <t xml:space="preserve">к Регламенту формирования годовой </t>
  </si>
  <si>
    <t xml:space="preserve">комплексной программы закупок и </t>
  </si>
  <si>
    <t>отчетности для нужд</t>
  </si>
  <si>
    <t>Отчет об исполнении годовой комплексной программы закупок инновационной и высокотехнологичной продукции ДЗО/ВЗО ОАО "РАО Энергетические системы Востока" - АО "Нерюнгриэнергоремонт"</t>
  </si>
  <si>
    <t>Организатор процедуры (ОАО "РАО Энергетические системы Востока"/ДЗО, сторонний организатор)</t>
  </si>
  <si>
    <t xml:space="preserve">Планируемая стоимость лота, руб. (с НДС) </t>
  </si>
  <si>
    <t>Начальная (предельная) цена закупки по извещению, руб. (с НДС)</t>
  </si>
  <si>
    <t>Простая экономическая эффективность</t>
  </si>
  <si>
    <t>Эффективность относительно цены по извещению</t>
  </si>
  <si>
    <t>Цена договора, 
руб. (с НДС)</t>
  </si>
  <si>
    <r>
      <t xml:space="preserve">план </t>
    </r>
    <r>
      <rPr>
        <b/>
        <sz val="8"/>
        <color indexed="10"/>
        <rFont val="Arial"/>
        <family val="2"/>
        <charset val="204"/>
      </rPr>
      <t>(ЭТП/вне ЭТП)</t>
    </r>
  </si>
  <si>
    <r>
      <t xml:space="preserve">факт (по способу объявления) </t>
    </r>
    <r>
      <rPr>
        <b/>
        <sz val="8"/>
        <color indexed="10"/>
        <rFont val="Arial"/>
        <family val="2"/>
        <charset val="204"/>
      </rPr>
      <t>(ЭТП/вне ЭТП)</t>
    </r>
  </si>
  <si>
    <t>Итоговая стоимость , руб. (с НДС)</t>
  </si>
  <si>
    <t>…</t>
  </si>
  <si>
    <t>ИТОГО</t>
  </si>
  <si>
    <t>Расходы на Новое строительство и расширение</t>
  </si>
  <si>
    <t>Расходы на  НИОКР и прочие консультативные услуги (инвестиции)</t>
  </si>
  <si>
    <t xml:space="preserve">ВСЕГО по п.I. </t>
  </si>
  <si>
    <t>Отчетный период   2016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</si>
</sst>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\.mm\.yyyy"/>
  </numFmts>
  <fonts count="29" x14ac:knownFonts="1">
    <font>
      <sz val="11"/>
      <name val="Arial"/>
      <family val="1"/>
    </font>
    <font>
      <b/>
      <sz val="12"/>
      <name val="Arial"/>
      <family val="1"/>
    </font>
    <font>
      <b/>
      <sz val="10"/>
      <name val="Arial"/>
      <family val="1"/>
    </font>
    <font>
      <sz val="9"/>
      <name val="Arial"/>
      <family val="1"/>
    </font>
    <font>
      <b/>
      <sz val="11"/>
      <name val="Arial"/>
      <family val="1"/>
    </font>
    <font>
      <sz val="11"/>
      <name val="Arial"/>
      <family val="1"/>
    </font>
    <font>
      <b/>
      <i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Helv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0"/>
      <name val="Helv"/>
    </font>
    <font>
      <sz val="12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CCCCFF"/>
      </patternFill>
    </fill>
    <fill>
      <patternFill patternType="solid">
        <fgColor rgb="FFCCCCCC"/>
      </patternFill>
    </fill>
    <fill>
      <patternFill patternType="solid">
        <fgColor rgb="FFAACCCC"/>
      </patternFill>
    </fill>
    <fill>
      <patternFill patternType="solid">
        <fgColor rgb="FF87CEFA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16" fillId="0" borderId="0"/>
  </cellStyleXfs>
  <cellXfs count="165">
    <xf numFmtId="0" fontId="0" fillId="0" borderId="0" xfId="0"/>
    <xf numFmtId="4" fontId="4" fillId="6" borderId="1" xfId="1" applyNumberFormat="1" applyFont="1" applyFill="1" applyBorder="1"/>
    <xf numFmtId="10" fontId="4" fillId="6" borderId="1" xfId="1" applyNumberFormat="1" applyFont="1" applyFill="1" applyBorder="1"/>
    <xf numFmtId="0" fontId="0" fillId="0" borderId="0" xfId="0"/>
    <xf numFmtId="0" fontId="10" fillId="0" borderId="0" xfId="3" applyFont="1" applyAlignment="1">
      <alignment horizontal="left"/>
    </xf>
    <xf numFmtId="0" fontId="11" fillId="0" borderId="0" xfId="3" applyFont="1" applyAlignment="1">
      <alignment horizontal="center"/>
    </xf>
    <xf numFmtId="0" fontId="11" fillId="0" borderId="0" xfId="3" applyFont="1" applyAlignment="1">
      <alignment horizontal="left"/>
    </xf>
    <xf numFmtId="0" fontId="12" fillId="0" borderId="0" xfId="3" applyFont="1" applyAlignment="1">
      <alignment horizontal="justify"/>
    </xf>
    <xf numFmtId="0" fontId="13" fillId="0" borderId="0" xfId="3" applyFont="1"/>
    <xf numFmtId="0" fontId="13" fillId="0" borderId="0" xfId="3" applyFont="1" applyAlignment="1">
      <alignment horizontal="center"/>
    </xf>
    <xf numFmtId="0" fontId="14" fillId="0" borderId="0" xfId="0" applyFont="1"/>
    <xf numFmtId="0" fontId="10" fillId="0" borderId="0" xfId="0" applyFont="1"/>
    <xf numFmtId="0" fontId="15" fillId="0" borderId="0" xfId="0" applyFont="1"/>
    <xf numFmtId="0" fontId="0" fillId="0" borderId="0" xfId="0" applyFont="1"/>
    <xf numFmtId="0" fontId="14" fillId="0" borderId="0" xfId="4" applyFont="1" applyFill="1" applyBorder="1" applyAlignment="1" applyProtection="1">
      <alignment vertical="top"/>
      <protection locked="0"/>
    </xf>
    <xf numFmtId="0" fontId="18" fillId="0" borderId="0" xfId="0" applyFont="1" applyAlignment="1"/>
    <xf numFmtId="0" fontId="18" fillId="0" borderId="0" xfId="0" applyFont="1"/>
    <xf numFmtId="0" fontId="12" fillId="0" borderId="0" xfId="4" applyFont="1" applyFill="1" applyAlignment="1" applyProtection="1">
      <alignment horizontal="center" vertical="top" wrapText="1"/>
      <protection locked="0"/>
    </xf>
    <xf numFmtId="0" fontId="13" fillId="0" borderId="0" xfId="3" applyFont="1" applyFill="1"/>
    <xf numFmtId="0" fontId="19" fillId="0" borderId="2" xfId="3" applyFont="1" applyFill="1" applyBorder="1" applyAlignment="1">
      <alignment horizontal="center" wrapText="1"/>
    </xf>
    <xf numFmtId="0" fontId="21" fillId="0" borderId="4" xfId="3" applyFont="1" applyBorder="1" applyAlignment="1">
      <alignment horizontal="center" vertical="center" wrapText="1"/>
    </xf>
    <xf numFmtId="4" fontId="10" fillId="0" borderId="4" xfId="3" applyNumberFormat="1" applyFont="1" applyFill="1" applyBorder="1" applyAlignment="1">
      <alignment horizontal="center" vertical="center" wrapText="1"/>
    </xf>
    <xf numFmtId="2" fontId="17" fillId="0" borderId="4" xfId="3" applyNumberFormat="1" applyFont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 wrapText="1"/>
    </xf>
    <xf numFmtId="0" fontId="17" fillId="0" borderId="6" xfId="3" applyFont="1" applyFill="1" applyBorder="1" applyAlignment="1">
      <alignment vertical="center" wrapText="1"/>
    </xf>
    <xf numFmtId="0" fontId="17" fillId="0" borderId="6" xfId="3" applyFont="1" applyFill="1" applyBorder="1" applyAlignment="1">
      <alignment horizontal="center" vertical="center" wrapText="1"/>
    </xf>
    <xf numFmtId="2" fontId="17" fillId="0" borderId="6" xfId="3" applyNumberFormat="1" applyFont="1" applyFill="1" applyBorder="1" applyAlignment="1">
      <alignment horizontal="center" vertical="center" wrapText="1"/>
    </xf>
    <xf numFmtId="4" fontId="17" fillId="0" borderId="4" xfId="3" applyNumberFormat="1" applyFont="1" applyFill="1" applyBorder="1" applyAlignment="1">
      <alignment horizontal="center" vertical="center" wrapText="1"/>
    </xf>
    <xf numFmtId="1" fontId="17" fillId="0" borderId="6" xfId="3" applyNumberFormat="1" applyFont="1" applyFill="1" applyBorder="1" applyAlignment="1">
      <alignment horizontal="center" vertical="center" wrapText="1"/>
    </xf>
    <xf numFmtId="4" fontId="17" fillId="0" borderId="6" xfId="0" applyNumberFormat="1" applyFont="1" applyBorder="1" applyAlignment="1">
      <alignment horizontal="center" vertical="center"/>
    </xf>
    <xf numFmtId="4" fontId="17" fillId="0" borderId="6" xfId="3" applyNumberFormat="1" applyFont="1" applyFill="1" applyBorder="1" applyAlignment="1">
      <alignment horizontal="center" vertical="center" wrapText="1"/>
    </xf>
    <xf numFmtId="43" fontId="0" fillId="0" borderId="6" xfId="2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2" fontId="17" fillId="0" borderId="6" xfId="0" applyNumberFormat="1" applyFont="1" applyBorder="1" applyAlignment="1">
      <alignment horizontal="center" vertical="center"/>
    </xf>
    <xf numFmtId="3" fontId="11" fillId="0" borderId="0" xfId="3" applyNumberFormat="1" applyFont="1" applyFill="1" applyAlignment="1">
      <alignment horizontal="left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4" fillId="6" borderId="1" xfId="1" applyFont="1" applyFill="1" applyBorder="1"/>
    <xf numFmtId="0" fontId="14" fillId="0" borderId="0" xfId="4" applyFont="1" applyFill="1" applyBorder="1" applyAlignment="1" applyProtection="1">
      <alignment vertical="top" wrapText="1"/>
      <protection locked="0"/>
    </xf>
    <xf numFmtId="0" fontId="18" fillId="0" borderId="0" xfId="0" applyFont="1" applyAlignment="1">
      <alignment vertical="top" wrapText="1"/>
    </xf>
    <xf numFmtId="0" fontId="2" fillId="4" borderId="1" xfId="1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vertical="center" wrapText="1"/>
    </xf>
    <xf numFmtId="10" fontId="3" fillId="0" borderId="1" xfId="1" applyNumberFormat="1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vertical="center" wrapText="1"/>
    </xf>
    <xf numFmtId="10" fontId="8" fillId="0" borderId="1" xfId="1" applyNumberFormat="1" applyFont="1" applyBorder="1" applyAlignment="1">
      <alignment vertical="center" wrapText="1"/>
    </xf>
    <xf numFmtId="0" fontId="14" fillId="0" borderId="0" xfId="4" applyFont="1" applyFill="1" applyBorder="1" applyAlignment="1" applyProtection="1">
      <alignment vertical="top" wrapText="1"/>
      <protection locked="0"/>
    </xf>
    <xf numFmtId="0" fontId="18" fillId="0" borderId="0" xfId="0" applyFont="1" applyAlignment="1">
      <alignment vertical="top" wrapText="1"/>
    </xf>
    <xf numFmtId="0" fontId="3" fillId="7" borderId="1" xfId="1" applyFont="1" applyFill="1" applyBorder="1" applyAlignment="1">
      <alignment horizontal="right" vertical="center" wrapText="1"/>
    </xf>
    <xf numFmtId="0" fontId="1" fillId="0" borderId="0" xfId="1" applyFont="1" applyAlignment="1">
      <alignment horizontal="left" vertical="center" wrapText="1"/>
    </xf>
    <xf numFmtId="0" fontId="14" fillId="0" borderId="0" xfId="0" applyFont="1" applyBorder="1" applyAlignment="1">
      <alignment horizontal="left" vertical="top" wrapText="1"/>
    </xf>
    <xf numFmtId="0" fontId="14" fillId="0" borderId="0" xfId="4" applyFont="1" applyFill="1" applyBorder="1" applyAlignment="1" applyProtection="1">
      <alignment vertical="top" wrapText="1"/>
      <protection locked="0"/>
    </xf>
    <xf numFmtId="0" fontId="18" fillId="0" borderId="0" xfId="0" applyFont="1" applyAlignment="1">
      <alignment vertical="top" wrapText="1"/>
    </xf>
    <xf numFmtId="10" fontId="3" fillId="0" borderId="1" xfId="1" applyNumberFormat="1" applyFont="1" applyBorder="1" applyAlignment="1">
      <alignment vertical="center" wrapText="1"/>
    </xf>
    <xf numFmtId="4" fontId="3" fillId="0" borderId="1" xfId="1" applyNumberFormat="1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164" fontId="3" fillId="0" borderId="1" xfId="1" applyNumberFormat="1" applyFont="1" applyBorder="1" applyAlignment="1">
      <alignment vertical="center" wrapText="1"/>
    </xf>
    <xf numFmtId="0" fontId="4" fillId="6" borderId="1" xfId="1" applyFont="1" applyFill="1" applyBorder="1"/>
    <xf numFmtId="0" fontId="2" fillId="2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righ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5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6" fillId="0" borderId="1" xfId="1" applyFont="1" applyBorder="1" applyAlignment="1">
      <alignment wrapText="1"/>
    </xf>
    <xf numFmtId="0" fontId="7" fillId="0" borderId="1" xfId="1" applyFont="1" applyBorder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10" fillId="0" borderId="0" xfId="0" applyFont="1" applyBorder="1" applyAlignment="1">
      <alignment vertical="top" wrapText="1"/>
    </xf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7" fillId="0" borderId="9" xfId="3" applyFont="1" applyBorder="1" applyAlignment="1">
      <alignment horizontal="center" vertical="center" wrapText="1"/>
    </xf>
    <xf numFmtId="0" fontId="17" fillId="0" borderId="10" xfId="3" applyFont="1" applyBorder="1" applyAlignment="1">
      <alignment horizontal="center" vertical="center" wrapText="1"/>
    </xf>
    <xf numFmtId="0" fontId="17" fillId="0" borderId="11" xfId="3" applyFont="1" applyBorder="1" applyAlignment="1">
      <alignment horizontal="center" vertical="center" wrapText="1"/>
    </xf>
    <xf numFmtId="0" fontId="17" fillId="0" borderId="12" xfId="3" applyFont="1" applyBorder="1" applyAlignment="1">
      <alignment horizontal="center" vertical="center" wrapText="1"/>
    </xf>
    <xf numFmtId="0" fontId="17" fillId="0" borderId="5" xfId="3" applyFont="1" applyBorder="1" applyAlignment="1">
      <alignment horizontal="center" vertical="center" wrapText="1"/>
    </xf>
    <xf numFmtId="0" fontId="17" fillId="0" borderId="8" xfId="3" applyFont="1" applyBorder="1" applyAlignment="1">
      <alignment horizontal="center" vertical="center" wrapText="1"/>
    </xf>
    <xf numFmtId="0" fontId="17" fillId="0" borderId="0" xfId="3" applyFont="1" applyAlignment="1">
      <alignment horizontal="left" vertical="center" wrapText="1"/>
    </xf>
    <xf numFmtId="0" fontId="19" fillId="0" borderId="0" xfId="3" applyFont="1" applyFill="1" applyBorder="1" applyAlignment="1">
      <alignment horizontal="center" wrapText="1"/>
    </xf>
    <xf numFmtId="0" fontId="20" fillId="0" borderId="3" xfId="3" applyFont="1" applyBorder="1" applyAlignment="1">
      <alignment horizontal="justify" vertical="center" wrapText="1"/>
    </xf>
    <xf numFmtId="0" fontId="20" fillId="0" borderId="4" xfId="3" applyFont="1" applyBorder="1" applyAlignment="1">
      <alignment horizontal="justify" vertical="center" wrapText="1"/>
    </xf>
    <xf numFmtId="0" fontId="17" fillId="0" borderId="7" xfId="3" applyFont="1" applyBorder="1" applyAlignment="1">
      <alignment horizontal="center" vertical="center" wrapText="1"/>
    </xf>
    <xf numFmtId="0" fontId="17" fillId="0" borderId="13" xfId="3" applyFont="1" applyBorder="1" applyAlignment="1">
      <alignment horizontal="center" vertical="center" wrapText="1"/>
    </xf>
    <xf numFmtId="0" fontId="17" fillId="0" borderId="14" xfId="3" applyFont="1" applyBorder="1" applyAlignment="1">
      <alignment horizontal="center" vertical="center" wrapText="1"/>
    </xf>
    <xf numFmtId="0" fontId="17" fillId="0" borderId="15" xfId="3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Border="1" applyAlignment="1">
      <alignment horizontal="left" vertical="top" wrapText="1"/>
    </xf>
    <xf numFmtId="0" fontId="17" fillId="0" borderId="0" xfId="0" applyFont="1" applyAlignment="1">
      <alignment horizontal="right"/>
    </xf>
    <xf numFmtId="0" fontId="17" fillId="0" borderId="0" xfId="0" applyFont="1"/>
    <xf numFmtId="0" fontId="22" fillId="0" borderId="0" xfId="0" applyFont="1" applyBorder="1" applyAlignment="1">
      <alignment horizontal="left" vertical="center" wrapText="1"/>
    </xf>
    <xf numFmtId="0" fontId="17" fillId="0" borderId="0" xfId="0" applyFont="1" applyBorder="1"/>
    <xf numFmtId="0" fontId="0" fillId="0" borderId="0" xfId="0" applyFont="1" applyBorder="1"/>
    <xf numFmtId="0" fontId="23" fillId="0" borderId="6" xfId="0" applyFont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3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3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6" xfId="0" applyFont="1" applyFill="1" applyBorder="1" applyAlignment="1">
      <alignment horizontal="center"/>
    </xf>
    <xf numFmtId="3" fontId="25" fillId="9" borderId="3" xfId="0" applyNumberFormat="1" applyFont="1" applyFill="1" applyBorder="1" applyAlignment="1" applyProtection="1">
      <alignment horizontal="left" vertical="top"/>
      <protection locked="0"/>
    </xf>
    <xf numFmtId="3" fontId="25" fillId="9" borderId="16" xfId="0" applyNumberFormat="1" applyFont="1" applyFill="1" applyBorder="1" applyAlignment="1" applyProtection="1">
      <alignment horizontal="left" vertical="top"/>
      <protection locked="0"/>
    </xf>
    <xf numFmtId="0" fontId="23" fillId="9" borderId="17" xfId="0" applyFont="1" applyFill="1" applyBorder="1" applyAlignment="1">
      <alignment horizontal="center"/>
    </xf>
    <xf numFmtId="0" fontId="23" fillId="9" borderId="17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center"/>
    </xf>
    <xf numFmtId="0" fontId="10" fillId="10" borderId="18" xfId="0" applyFont="1" applyFill="1" applyBorder="1"/>
    <xf numFmtId="0" fontId="10" fillId="10" borderId="16" xfId="0" applyFont="1" applyFill="1" applyBorder="1"/>
    <xf numFmtId="0" fontId="10" fillId="10" borderId="6" xfId="0" applyFont="1" applyFill="1" applyBorder="1"/>
    <xf numFmtId="0" fontId="0" fillId="0" borderId="0" xfId="0" applyFill="1"/>
    <xf numFmtId="0" fontId="26" fillId="0" borderId="6" xfId="0" applyFont="1" applyFill="1" applyBorder="1" applyAlignment="1">
      <alignment horizontal="left" vertical="center" wrapText="1"/>
    </xf>
    <xf numFmtId="0" fontId="12" fillId="11" borderId="6" xfId="0" applyNumberFormat="1" applyFont="1" applyFill="1" applyBorder="1" applyAlignment="1">
      <alignment horizontal="center" vertical="center" wrapText="1"/>
    </xf>
    <xf numFmtId="4" fontId="12" fillId="7" borderId="6" xfId="0" applyNumberFormat="1" applyFont="1" applyFill="1" applyBorder="1" applyAlignment="1">
      <alignment horizontal="center" vertical="center" wrapText="1"/>
    </xf>
    <xf numFmtId="14" fontId="12" fillId="11" borderId="6" xfId="0" applyNumberFormat="1" applyFont="1" applyFill="1" applyBorder="1" applyAlignment="1">
      <alignment horizontal="right" vertical="top" wrapText="1"/>
    </xf>
    <xf numFmtId="0" fontId="12" fillId="11" borderId="6" xfId="0" applyNumberFormat="1" applyFont="1" applyFill="1" applyBorder="1" applyAlignment="1">
      <alignment horizontal="center" vertical="top" wrapText="1"/>
    </xf>
    <xf numFmtId="0" fontId="12" fillId="11" borderId="3" xfId="0" applyNumberFormat="1" applyFont="1" applyFill="1" applyBorder="1" applyAlignment="1">
      <alignment horizontal="center" vertical="center" wrapText="1"/>
    </xf>
    <xf numFmtId="3" fontId="25" fillId="0" borderId="6" xfId="0" applyNumberFormat="1" applyFont="1" applyFill="1" applyBorder="1" applyAlignment="1" applyProtection="1">
      <alignment horizontal="left" vertical="top" wrapText="1"/>
      <protection locked="0"/>
    </xf>
    <xf numFmtId="2" fontId="26" fillId="0" borderId="6" xfId="0" applyNumberFormat="1" applyFont="1" applyBorder="1" applyAlignment="1" applyProtection="1">
      <alignment vertical="top" wrapText="1"/>
      <protection locked="0"/>
    </xf>
    <xf numFmtId="0" fontId="26" fillId="0" borderId="6" xfId="0" applyFont="1" applyBorder="1" applyAlignment="1" applyProtection="1">
      <alignment horizontal="center" vertical="top" wrapText="1"/>
      <protection locked="0"/>
    </xf>
    <xf numFmtId="0" fontId="0" fillId="0" borderId="6" xfId="0" applyFont="1" applyBorder="1"/>
    <xf numFmtId="0" fontId="0" fillId="0" borderId="3" xfId="0" applyFont="1" applyBorder="1"/>
    <xf numFmtId="0" fontId="10" fillId="10" borderId="13" xfId="0" applyFont="1" applyFill="1" applyBorder="1"/>
    <xf numFmtId="0" fontId="10" fillId="10" borderId="17" xfId="0" applyFont="1" applyFill="1" applyBorder="1"/>
    <xf numFmtId="0" fontId="27" fillId="0" borderId="0" xfId="0" applyFont="1"/>
    <xf numFmtId="0" fontId="10" fillId="0" borderId="6" xfId="0" applyFont="1" applyFill="1" applyBorder="1" applyAlignment="1">
      <alignment vertical="top"/>
    </xf>
    <xf numFmtId="1" fontId="10" fillId="11" borderId="6" xfId="0" applyNumberFormat="1" applyFont="1" applyFill="1" applyBorder="1" applyAlignment="1">
      <alignment horizontal="right" vertical="top" wrapText="1"/>
    </xf>
    <xf numFmtId="0" fontId="10" fillId="11" borderId="6" xfId="0" applyNumberFormat="1" applyFont="1" applyFill="1" applyBorder="1" applyAlignment="1">
      <alignment horizontal="left" vertical="top" wrapText="1"/>
    </xf>
    <xf numFmtId="4" fontId="10" fillId="11" borderId="6" xfId="0" applyNumberFormat="1" applyFont="1" applyFill="1" applyBorder="1" applyAlignment="1">
      <alignment horizontal="right" vertical="top" wrapText="1"/>
    </xf>
    <xf numFmtId="0" fontId="10" fillId="11" borderId="6" xfId="0" applyNumberFormat="1" applyFont="1" applyFill="1" applyBorder="1" applyAlignment="1">
      <alignment horizontal="center" vertical="top" wrapText="1"/>
    </xf>
    <xf numFmtId="4" fontId="10" fillId="0" borderId="6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11" borderId="6" xfId="0" applyNumberFormat="1" applyFont="1" applyFill="1" applyBorder="1" applyAlignment="1">
      <alignment horizontal="center" vertical="center" wrapText="1"/>
    </xf>
    <xf numFmtId="4" fontId="10" fillId="7" borderId="6" xfId="0" applyNumberFormat="1" applyFont="1" applyFill="1" applyBorder="1" applyAlignment="1">
      <alignment horizontal="center" vertical="center" wrapText="1"/>
    </xf>
    <xf numFmtId="0" fontId="10" fillId="11" borderId="3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 applyProtection="1">
      <alignment horizontal="left" vertical="top" wrapText="1"/>
      <protection locked="0"/>
    </xf>
    <xf numFmtId="0" fontId="10" fillId="10" borderId="3" xfId="0" applyFont="1" applyFill="1" applyBorder="1"/>
    <xf numFmtId="2" fontId="10" fillId="0" borderId="6" xfId="0" applyNumberFormat="1" applyFont="1" applyBorder="1" applyAlignment="1" applyProtection="1">
      <alignment vertical="top" wrapText="1"/>
      <protection locked="0"/>
    </xf>
    <xf numFmtId="0" fontId="10" fillId="0" borderId="6" xfId="0" applyFont="1" applyBorder="1" applyAlignment="1" applyProtection="1">
      <alignment horizontal="center" vertical="top" wrapText="1"/>
      <protection locked="0"/>
    </xf>
    <xf numFmtId="0" fontId="28" fillId="0" borderId="6" xfId="0" applyFont="1" applyBorder="1"/>
    <xf numFmtId="0" fontId="28" fillId="0" borderId="3" xfId="0" applyFont="1" applyBorder="1"/>
    <xf numFmtId="3" fontId="10" fillId="0" borderId="5" xfId="0" applyNumberFormat="1" applyFont="1" applyFill="1" applyBorder="1" applyAlignment="1" applyProtection="1">
      <alignment horizontal="left" vertical="top" wrapText="1"/>
      <protection locked="0"/>
    </xf>
    <xf numFmtId="2" fontId="10" fillId="0" borderId="5" xfId="0" applyNumberFormat="1" applyFont="1" applyBorder="1" applyAlignment="1" applyProtection="1">
      <alignment vertical="top" wrapText="1"/>
      <protection locked="0"/>
    </xf>
    <xf numFmtId="0" fontId="10" fillId="0" borderId="5" xfId="0" applyFont="1" applyBorder="1" applyAlignment="1" applyProtection="1">
      <alignment horizontal="center" vertical="top" wrapText="1"/>
      <protection locked="0"/>
    </xf>
    <xf numFmtId="0" fontId="28" fillId="0" borderId="5" xfId="0" applyFont="1" applyBorder="1"/>
    <xf numFmtId="0" fontId="28" fillId="0" borderId="13" xfId="0" applyFont="1" applyBorder="1"/>
    <xf numFmtId="0" fontId="10" fillId="10" borderId="18" xfId="0" applyFont="1" applyFill="1" applyBorder="1" applyAlignment="1"/>
    <xf numFmtId="0" fontId="26" fillId="0" borderId="6" xfId="0" applyFont="1" applyFill="1" applyBorder="1" applyAlignment="1" applyProtection="1">
      <alignment horizontal="center" vertical="center" wrapText="1"/>
      <protection locked="0"/>
    </xf>
    <xf numFmtId="3" fontId="25" fillId="0" borderId="6" xfId="0" applyNumberFormat="1" applyFont="1" applyFill="1" applyBorder="1" applyAlignment="1" applyProtection="1">
      <alignment horizontal="left" vertical="top"/>
      <protection locked="0"/>
    </xf>
    <xf numFmtId="2" fontId="26" fillId="0" borderId="16" xfId="0" applyNumberFormat="1" applyFont="1" applyBorder="1" applyAlignment="1" applyProtection="1">
      <alignment vertical="top" wrapText="1"/>
      <protection locked="0"/>
    </xf>
    <xf numFmtId="3" fontId="25" fillId="9" borderId="4" xfId="0" applyNumberFormat="1" applyFont="1" applyFill="1" applyBorder="1" applyAlignment="1" applyProtection="1">
      <alignment horizontal="left" vertical="top"/>
      <protection locked="0"/>
    </xf>
    <xf numFmtId="0" fontId="0" fillId="9" borderId="6" xfId="0" applyFont="1" applyFill="1" applyBorder="1"/>
    <xf numFmtId="0" fontId="0" fillId="9" borderId="3" xfId="0" applyFont="1" applyFill="1" applyBorder="1"/>
    <xf numFmtId="0" fontId="0" fillId="0" borderId="0" xfId="0" applyBorder="1"/>
  </cellXfs>
  <cellStyles count="5">
    <cellStyle name="Normal" xfId="1"/>
    <cellStyle name="Обычный" xfId="0" builtinId="0"/>
    <cellStyle name="Обычный_КГ Закупок 2007 по новому шаблону" xfId="4"/>
    <cellStyle name="Обычный_ф 2ГД - форма отчета ГД по закупкам (по видам закупок)" xfId="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901491454290504E-2"/>
          <c:y val="6.5656565656565663E-2"/>
          <c:w val="0.89915454839626985"/>
          <c:h val="0.70318596362225161"/>
        </c:manualLayout>
      </c:layout>
      <c:barChart>
        <c:barDir val="col"/>
        <c:grouping val="clustered"/>
        <c:varyColors val="0"/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79552640"/>
        <c:axId val="379549376"/>
      </c:barChart>
      <c:catAx>
        <c:axId val="379552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79549376"/>
        <c:crosses val="autoZero"/>
        <c:auto val="1"/>
        <c:lblAlgn val="ctr"/>
        <c:lblOffset val="100"/>
        <c:noMultiLvlLbl val="0"/>
      </c:catAx>
      <c:valAx>
        <c:axId val="379549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Штук</a:t>
                </a:r>
              </a:p>
            </c:rich>
          </c:tx>
          <c:layout>
            <c:manualLayout>
              <c:xMode val="edge"/>
              <c:yMode val="edge"/>
              <c:x val="1.1623080116230802E-2"/>
              <c:y val="0.359793804183567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7955264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28</xdr:row>
      <xdr:rowOff>123825</xdr:rowOff>
    </xdr:from>
    <xdr:to>
      <xdr:col>12</xdr:col>
      <xdr:colOff>323849</xdr:colOff>
      <xdr:row>55</xdr:row>
      <xdr:rowOff>133350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114300</xdr:colOff>
      <xdr:row>3</xdr:row>
      <xdr:rowOff>152400</xdr:rowOff>
    </xdr:from>
    <xdr:to>
      <xdr:col>12</xdr:col>
      <xdr:colOff>257175</xdr:colOff>
      <xdr:row>26</xdr:row>
      <xdr:rowOff>0</xdr:rowOff>
    </xdr:to>
    <xdr:grpSp>
      <xdr:nvGrpSpPr>
        <xdr:cNvPr id="1027" name="Group 3"/>
        <xdr:cNvGrpSpPr>
          <a:grpSpLocks noChangeAspect="1"/>
        </xdr:cNvGrpSpPr>
      </xdr:nvGrpSpPr>
      <xdr:grpSpPr bwMode="auto">
        <a:xfrm>
          <a:off x="523875" y="695325"/>
          <a:ext cx="7610475" cy="4010025"/>
          <a:chOff x="55" y="73"/>
          <a:chExt cx="799" cy="421"/>
        </a:xfrm>
      </xdr:grpSpPr>
      <xdr:sp macro="" textlink="">
        <xdr:nvSpPr>
          <xdr:cNvPr id="1026" name="AutoShape 2"/>
          <xdr:cNvSpPr>
            <a:spLocks noChangeAspect="1" noChangeArrowheads="1" noTextEdit="1"/>
          </xdr:cNvSpPr>
        </xdr:nvSpPr>
        <xdr:spPr bwMode="auto">
          <a:xfrm>
            <a:off x="55" y="73"/>
            <a:ext cx="799" cy="42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28" name="Freeform 4"/>
          <xdr:cNvSpPr>
            <a:spLocks noEditPoints="1"/>
          </xdr:cNvSpPr>
        </xdr:nvSpPr>
        <xdr:spPr bwMode="auto">
          <a:xfrm>
            <a:off x="134" y="95"/>
            <a:ext cx="694" cy="164"/>
          </a:xfrm>
          <a:custGeom>
            <a:avLst/>
            <a:gdLst>
              <a:gd name="T0" fmla="*/ 0 w 694"/>
              <a:gd name="T1" fmla="*/ 163 h 164"/>
              <a:gd name="T2" fmla="*/ 694 w 694"/>
              <a:gd name="T3" fmla="*/ 163 h 164"/>
              <a:gd name="T4" fmla="*/ 694 w 694"/>
              <a:gd name="T5" fmla="*/ 164 h 164"/>
              <a:gd name="T6" fmla="*/ 0 w 694"/>
              <a:gd name="T7" fmla="*/ 164 h 164"/>
              <a:gd name="T8" fmla="*/ 0 w 694"/>
              <a:gd name="T9" fmla="*/ 163 h 164"/>
              <a:gd name="T10" fmla="*/ 0 w 694"/>
              <a:gd name="T11" fmla="*/ 136 h 164"/>
              <a:gd name="T12" fmla="*/ 694 w 694"/>
              <a:gd name="T13" fmla="*/ 136 h 164"/>
              <a:gd name="T14" fmla="*/ 694 w 694"/>
              <a:gd name="T15" fmla="*/ 137 h 164"/>
              <a:gd name="T16" fmla="*/ 0 w 694"/>
              <a:gd name="T17" fmla="*/ 137 h 164"/>
              <a:gd name="T18" fmla="*/ 0 w 694"/>
              <a:gd name="T19" fmla="*/ 136 h 164"/>
              <a:gd name="T20" fmla="*/ 0 w 694"/>
              <a:gd name="T21" fmla="*/ 109 h 164"/>
              <a:gd name="T22" fmla="*/ 694 w 694"/>
              <a:gd name="T23" fmla="*/ 109 h 164"/>
              <a:gd name="T24" fmla="*/ 694 w 694"/>
              <a:gd name="T25" fmla="*/ 110 h 164"/>
              <a:gd name="T26" fmla="*/ 0 w 694"/>
              <a:gd name="T27" fmla="*/ 110 h 164"/>
              <a:gd name="T28" fmla="*/ 0 w 694"/>
              <a:gd name="T29" fmla="*/ 109 h 164"/>
              <a:gd name="T30" fmla="*/ 0 w 694"/>
              <a:gd name="T31" fmla="*/ 82 h 164"/>
              <a:gd name="T32" fmla="*/ 694 w 694"/>
              <a:gd name="T33" fmla="*/ 82 h 164"/>
              <a:gd name="T34" fmla="*/ 694 w 694"/>
              <a:gd name="T35" fmla="*/ 83 h 164"/>
              <a:gd name="T36" fmla="*/ 0 w 694"/>
              <a:gd name="T37" fmla="*/ 83 h 164"/>
              <a:gd name="T38" fmla="*/ 0 w 694"/>
              <a:gd name="T39" fmla="*/ 82 h 164"/>
              <a:gd name="T40" fmla="*/ 0 w 694"/>
              <a:gd name="T41" fmla="*/ 54 h 164"/>
              <a:gd name="T42" fmla="*/ 694 w 694"/>
              <a:gd name="T43" fmla="*/ 54 h 164"/>
              <a:gd name="T44" fmla="*/ 694 w 694"/>
              <a:gd name="T45" fmla="*/ 55 h 164"/>
              <a:gd name="T46" fmla="*/ 0 w 694"/>
              <a:gd name="T47" fmla="*/ 55 h 164"/>
              <a:gd name="T48" fmla="*/ 0 w 694"/>
              <a:gd name="T49" fmla="*/ 54 h 164"/>
              <a:gd name="T50" fmla="*/ 0 w 694"/>
              <a:gd name="T51" fmla="*/ 27 h 164"/>
              <a:gd name="T52" fmla="*/ 694 w 694"/>
              <a:gd name="T53" fmla="*/ 27 h 164"/>
              <a:gd name="T54" fmla="*/ 694 w 694"/>
              <a:gd name="T55" fmla="*/ 28 h 164"/>
              <a:gd name="T56" fmla="*/ 0 w 694"/>
              <a:gd name="T57" fmla="*/ 28 h 164"/>
              <a:gd name="T58" fmla="*/ 0 w 694"/>
              <a:gd name="T59" fmla="*/ 27 h 164"/>
              <a:gd name="T60" fmla="*/ 0 w 694"/>
              <a:gd name="T61" fmla="*/ 0 h 164"/>
              <a:gd name="T62" fmla="*/ 694 w 694"/>
              <a:gd name="T63" fmla="*/ 0 h 164"/>
              <a:gd name="T64" fmla="*/ 694 w 694"/>
              <a:gd name="T65" fmla="*/ 1 h 164"/>
              <a:gd name="T66" fmla="*/ 0 w 694"/>
              <a:gd name="T67" fmla="*/ 1 h 164"/>
              <a:gd name="T68" fmla="*/ 0 w 694"/>
              <a:gd name="T69" fmla="*/ 0 h 16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694" h="164">
                <a:moveTo>
                  <a:pt x="0" y="163"/>
                </a:moveTo>
                <a:lnTo>
                  <a:pt x="694" y="163"/>
                </a:lnTo>
                <a:lnTo>
                  <a:pt x="694" y="164"/>
                </a:lnTo>
                <a:lnTo>
                  <a:pt x="0" y="164"/>
                </a:lnTo>
                <a:lnTo>
                  <a:pt x="0" y="163"/>
                </a:lnTo>
                <a:close/>
                <a:moveTo>
                  <a:pt x="0" y="136"/>
                </a:moveTo>
                <a:lnTo>
                  <a:pt x="694" y="136"/>
                </a:lnTo>
                <a:lnTo>
                  <a:pt x="694" y="137"/>
                </a:lnTo>
                <a:lnTo>
                  <a:pt x="0" y="137"/>
                </a:lnTo>
                <a:lnTo>
                  <a:pt x="0" y="136"/>
                </a:lnTo>
                <a:close/>
                <a:moveTo>
                  <a:pt x="0" y="109"/>
                </a:moveTo>
                <a:lnTo>
                  <a:pt x="694" y="109"/>
                </a:lnTo>
                <a:lnTo>
                  <a:pt x="694" y="110"/>
                </a:lnTo>
                <a:lnTo>
                  <a:pt x="0" y="110"/>
                </a:lnTo>
                <a:lnTo>
                  <a:pt x="0" y="109"/>
                </a:lnTo>
                <a:close/>
                <a:moveTo>
                  <a:pt x="0" y="82"/>
                </a:moveTo>
                <a:lnTo>
                  <a:pt x="694" y="82"/>
                </a:lnTo>
                <a:lnTo>
                  <a:pt x="694" y="83"/>
                </a:lnTo>
                <a:lnTo>
                  <a:pt x="0" y="83"/>
                </a:lnTo>
                <a:lnTo>
                  <a:pt x="0" y="82"/>
                </a:lnTo>
                <a:close/>
                <a:moveTo>
                  <a:pt x="0" y="54"/>
                </a:moveTo>
                <a:lnTo>
                  <a:pt x="694" y="54"/>
                </a:lnTo>
                <a:lnTo>
                  <a:pt x="694" y="55"/>
                </a:lnTo>
                <a:lnTo>
                  <a:pt x="0" y="55"/>
                </a:lnTo>
                <a:lnTo>
                  <a:pt x="0" y="54"/>
                </a:lnTo>
                <a:close/>
                <a:moveTo>
                  <a:pt x="0" y="27"/>
                </a:moveTo>
                <a:lnTo>
                  <a:pt x="694" y="27"/>
                </a:lnTo>
                <a:lnTo>
                  <a:pt x="694" y="28"/>
                </a:lnTo>
                <a:lnTo>
                  <a:pt x="0" y="28"/>
                </a:lnTo>
                <a:lnTo>
                  <a:pt x="0" y="27"/>
                </a:lnTo>
                <a:close/>
                <a:moveTo>
                  <a:pt x="0" y="0"/>
                </a:moveTo>
                <a:lnTo>
                  <a:pt x="694" y="0"/>
                </a:lnTo>
                <a:lnTo>
                  <a:pt x="694" y="1"/>
                </a:lnTo>
                <a:lnTo>
                  <a:pt x="0" y="1"/>
                </a:lnTo>
                <a:lnTo>
                  <a:pt x="0" y="0"/>
                </a:lnTo>
                <a:close/>
              </a:path>
            </a:pathLst>
          </a:custGeom>
          <a:solidFill>
            <a:srgbClr val="D9D9D9"/>
          </a:solidFill>
          <a:ln w="9525" cap="flat">
            <a:solidFill>
              <a:srgbClr val="D9D9D9"/>
            </a:solidFill>
            <a:prstDash val="solid"/>
            <a:bevel/>
            <a:headEnd/>
            <a:tailEnd/>
          </a:ln>
        </xdr:spPr>
      </xdr:sp>
      <xdr:sp macro="" textlink="">
        <xdr:nvSpPr>
          <xdr:cNvPr id="1029" name="Freeform 5"/>
          <xdr:cNvSpPr>
            <a:spLocks noEditPoints="1"/>
          </xdr:cNvSpPr>
        </xdr:nvSpPr>
        <xdr:spPr bwMode="auto">
          <a:xfrm>
            <a:off x="151" y="112"/>
            <a:ext cx="660" cy="174"/>
          </a:xfrm>
          <a:custGeom>
            <a:avLst/>
            <a:gdLst>
              <a:gd name="T0" fmla="*/ 15 w 660"/>
              <a:gd name="T1" fmla="*/ 0 h 174"/>
              <a:gd name="T2" fmla="*/ 0 w 660"/>
              <a:gd name="T3" fmla="*/ 174 h 174"/>
              <a:gd name="T4" fmla="*/ 49 w 660"/>
              <a:gd name="T5" fmla="*/ 73 h 174"/>
              <a:gd name="T6" fmla="*/ 65 w 660"/>
              <a:gd name="T7" fmla="*/ 174 h 174"/>
              <a:gd name="T8" fmla="*/ 49 w 660"/>
              <a:gd name="T9" fmla="*/ 73 h 174"/>
              <a:gd name="T10" fmla="*/ 114 w 660"/>
              <a:gd name="T11" fmla="*/ 89 h 174"/>
              <a:gd name="T12" fmla="*/ 99 w 660"/>
              <a:gd name="T13" fmla="*/ 174 h 174"/>
              <a:gd name="T14" fmla="*/ 148 w 660"/>
              <a:gd name="T15" fmla="*/ 105 h 174"/>
              <a:gd name="T16" fmla="*/ 164 w 660"/>
              <a:gd name="T17" fmla="*/ 174 h 174"/>
              <a:gd name="T18" fmla="*/ 148 w 660"/>
              <a:gd name="T19" fmla="*/ 105 h 174"/>
              <a:gd name="T20" fmla="*/ 213 w 660"/>
              <a:gd name="T21" fmla="*/ 167 h 174"/>
              <a:gd name="T22" fmla="*/ 198 w 660"/>
              <a:gd name="T23" fmla="*/ 174 h 174"/>
              <a:gd name="T24" fmla="*/ 247 w 660"/>
              <a:gd name="T25" fmla="*/ 169 h 174"/>
              <a:gd name="T26" fmla="*/ 263 w 660"/>
              <a:gd name="T27" fmla="*/ 174 h 174"/>
              <a:gd name="T28" fmla="*/ 247 w 660"/>
              <a:gd name="T29" fmla="*/ 169 h 174"/>
              <a:gd name="T30" fmla="*/ 313 w 660"/>
              <a:gd name="T31" fmla="*/ 148 h 174"/>
              <a:gd name="T32" fmla="*/ 297 w 660"/>
              <a:gd name="T33" fmla="*/ 174 h 174"/>
              <a:gd name="T34" fmla="*/ 347 w 660"/>
              <a:gd name="T35" fmla="*/ 154 h 174"/>
              <a:gd name="T36" fmla="*/ 362 w 660"/>
              <a:gd name="T37" fmla="*/ 174 h 174"/>
              <a:gd name="T38" fmla="*/ 347 w 660"/>
              <a:gd name="T39" fmla="*/ 154 h 174"/>
              <a:gd name="T40" fmla="*/ 412 w 660"/>
              <a:gd name="T41" fmla="*/ 143 h 174"/>
              <a:gd name="T42" fmla="*/ 396 w 660"/>
              <a:gd name="T43" fmla="*/ 174 h 174"/>
              <a:gd name="T44" fmla="*/ 446 w 660"/>
              <a:gd name="T45" fmla="*/ 150 h 174"/>
              <a:gd name="T46" fmla="*/ 461 w 660"/>
              <a:gd name="T47" fmla="*/ 174 h 174"/>
              <a:gd name="T48" fmla="*/ 446 w 660"/>
              <a:gd name="T49" fmla="*/ 150 h 174"/>
              <a:gd name="T50" fmla="*/ 511 w 660"/>
              <a:gd name="T51" fmla="*/ 173 h 174"/>
              <a:gd name="T52" fmla="*/ 495 w 660"/>
              <a:gd name="T53" fmla="*/ 174 h 174"/>
              <a:gd name="T54" fmla="*/ 545 w 660"/>
              <a:gd name="T55" fmla="*/ 173 h 174"/>
              <a:gd name="T56" fmla="*/ 560 w 660"/>
              <a:gd name="T57" fmla="*/ 174 h 174"/>
              <a:gd name="T58" fmla="*/ 545 w 660"/>
              <a:gd name="T59" fmla="*/ 173 h 174"/>
              <a:gd name="T60" fmla="*/ 610 w 660"/>
              <a:gd name="T61" fmla="*/ 153 h 174"/>
              <a:gd name="T62" fmla="*/ 595 w 660"/>
              <a:gd name="T63" fmla="*/ 174 h 174"/>
              <a:gd name="T64" fmla="*/ 644 w 660"/>
              <a:gd name="T65" fmla="*/ 155 h 174"/>
              <a:gd name="T66" fmla="*/ 660 w 660"/>
              <a:gd name="T67" fmla="*/ 174 h 174"/>
              <a:gd name="T68" fmla="*/ 644 w 660"/>
              <a:gd name="T69" fmla="*/ 155 h 17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660" h="174">
                <a:moveTo>
                  <a:pt x="0" y="0"/>
                </a:moveTo>
                <a:lnTo>
                  <a:pt x="15" y="0"/>
                </a:lnTo>
                <a:lnTo>
                  <a:pt x="15" y="174"/>
                </a:lnTo>
                <a:lnTo>
                  <a:pt x="0" y="174"/>
                </a:lnTo>
                <a:lnTo>
                  <a:pt x="0" y="0"/>
                </a:lnTo>
                <a:close/>
                <a:moveTo>
                  <a:pt x="49" y="73"/>
                </a:moveTo>
                <a:lnTo>
                  <a:pt x="65" y="73"/>
                </a:lnTo>
                <a:lnTo>
                  <a:pt x="65" y="174"/>
                </a:lnTo>
                <a:lnTo>
                  <a:pt x="49" y="174"/>
                </a:lnTo>
                <a:lnTo>
                  <a:pt x="49" y="73"/>
                </a:lnTo>
                <a:close/>
                <a:moveTo>
                  <a:pt x="99" y="89"/>
                </a:moveTo>
                <a:lnTo>
                  <a:pt x="114" y="89"/>
                </a:lnTo>
                <a:lnTo>
                  <a:pt x="114" y="174"/>
                </a:lnTo>
                <a:lnTo>
                  <a:pt x="99" y="174"/>
                </a:lnTo>
                <a:lnTo>
                  <a:pt x="99" y="89"/>
                </a:lnTo>
                <a:close/>
                <a:moveTo>
                  <a:pt x="148" y="105"/>
                </a:moveTo>
                <a:lnTo>
                  <a:pt x="164" y="105"/>
                </a:lnTo>
                <a:lnTo>
                  <a:pt x="164" y="174"/>
                </a:lnTo>
                <a:lnTo>
                  <a:pt x="148" y="174"/>
                </a:lnTo>
                <a:lnTo>
                  <a:pt x="148" y="105"/>
                </a:lnTo>
                <a:close/>
                <a:moveTo>
                  <a:pt x="198" y="167"/>
                </a:moveTo>
                <a:lnTo>
                  <a:pt x="213" y="167"/>
                </a:lnTo>
                <a:lnTo>
                  <a:pt x="213" y="174"/>
                </a:lnTo>
                <a:lnTo>
                  <a:pt x="198" y="174"/>
                </a:lnTo>
                <a:lnTo>
                  <a:pt x="198" y="167"/>
                </a:lnTo>
                <a:close/>
                <a:moveTo>
                  <a:pt x="247" y="169"/>
                </a:moveTo>
                <a:lnTo>
                  <a:pt x="263" y="169"/>
                </a:lnTo>
                <a:lnTo>
                  <a:pt x="263" y="174"/>
                </a:lnTo>
                <a:lnTo>
                  <a:pt x="247" y="174"/>
                </a:lnTo>
                <a:lnTo>
                  <a:pt x="247" y="169"/>
                </a:lnTo>
                <a:close/>
                <a:moveTo>
                  <a:pt x="297" y="148"/>
                </a:moveTo>
                <a:lnTo>
                  <a:pt x="313" y="148"/>
                </a:lnTo>
                <a:lnTo>
                  <a:pt x="313" y="174"/>
                </a:lnTo>
                <a:lnTo>
                  <a:pt x="297" y="174"/>
                </a:lnTo>
                <a:lnTo>
                  <a:pt x="297" y="148"/>
                </a:lnTo>
                <a:close/>
                <a:moveTo>
                  <a:pt x="347" y="154"/>
                </a:moveTo>
                <a:lnTo>
                  <a:pt x="362" y="154"/>
                </a:lnTo>
                <a:lnTo>
                  <a:pt x="362" y="174"/>
                </a:lnTo>
                <a:lnTo>
                  <a:pt x="347" y="174"/>
                </a:lnTo>
                <a:lnTo>
                  <a:pt x="347" y="154"/>
                </a:lnTo>
                <a:close/>
                <a:moveTo>
                  <a:pt x="396" y="143"/>
                </a:moveTo>
                <a:lnTo>
                  <a:pt x="412" y="143"/>
                </a:lnTo>
                <a:lnTo>
                  <a:pt x="412" y="174"/>
                </a:lnTo>
                <a:lnTo>
                  <a:pt x="396" y="174"/>
                </a:lnTo>
                <a:lnTo>
                  <a:pt x="396" y="143"/>
                </a:lnTo>
                <a:close/>
                <a:moveTo>
                  <a:pt x="446" y="150"/>
                </a:moveTo>
                <a:lnTo>
                  <a:pt x="461" y="150"/>
                </a:lnTo>
                <a:lnTo>
                  <a:pt x="461" y="174"/>
                </a:lnTo>
                <a:lnTo>
                  <a:pt x="446" y="174"/>
                </a:lnTo>
                <a:lnTo>
                  <a:pt x="446" y="150"/>
                </a:lnTo>
                <a:close/>
                <a:moveTo>
                  <a:pt x="495" y="173"/>
                </a:moveTo>
                <a:lnTo>
                  <a:pt x="511" y="173"/>
                </a:lnTo>
                <a:lnTo>
                  <a:pt x="511" y="174"/>
                </a:lnTo>
                <a:lnTo>
                  <a:pt x="495" y="174"/>
                </a:lnTo>
                <a:lnTo>
                  <a:pt x="495" y="173"/>
                </a:lnTo>
                <a:close/>
                <a:moveTo>
                  <a:pt x="545" y="173"/>
                </a:moveTo>
                <a:lnTo>
                  <a:pt x="560" y="173"/>
                </a:lnTo>
                <a:lnTo>
                  <a:pt x="560" y="174"/>
                </a:lnTo>
                <a:lnTo>
                  <a:pt x="545" y="174"/>
                </a:lnTo>
                <a:lnTo>
                  <a:pt x="545" y="173"/>
                </a:lnTo>
                <a:close/>
                <a:moveTo>
                  <a:pt x="595" y="153"/>
                </a:moveTo>
                <a:lnTo>
                  <a:pt x="610" y="153"/>
                </a:lnTo>
                <a:lnTo>
                  <a:pt x="610" y="174"/>
                </a:lnTo>
                <a:lnTo>
                  <a:pt x="595" y="174"/>
                </a:lnTo>
                <a:lnTo>
                  <a:pt x="595" y="153"/>
                </a:lnTo>
                <a:close/>
                <a:moveTo>
                  <a:pt x="644" y="155"/>
                </a:moveTo>
                <a:lnTo>
                  <a:pt x="660" y="155"/>
                </a:lnTo>
                <a:lnTo>
                  <a:pt x="660" y="174"/>
                </a:lnTo>
                <a:lnTo>
                  <a:pt x="644" y="174"/>
                </a:lnTo>
                <a:lnTo>
                  <a:pt x="644" y="155"/>
                </a:lnTo>
                <a:close/>
              </a:path>
            </a:pathLst>
          </a:custGeom>
          <a:solidFill>
            <a:srgbClr val="92D05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30" name="Rectangle 6"/>
          <xdr:cNvSpPr>
            <a:spLocks noChangeArrowheads="1"/>
          </xdr:cNvSpPr>
        </xdr:nvSpPr>
        <xdr:spPr bwMode="auto">
          <a:xfrm>
            <a:off x="134" y="286"/>
            <a:ext cx="694" cy="1"/>
          </a:xfrm>
          <a:prstGeom prst="rect">
            <a:avLst/>
          </a:prstGeom>
          <a:solidFill>
            <a:srgbClr val="D9D9D9"/>
          </a:solidFill>
          <a:ln w="9525" cap="flat">
            <a:solidFill>
              <a:srgbClr val="D9D9D9"/>
            </a:solidFill>
            <a:prstDash val="solid"/>
            <a:bevel/>
            <a:headEnd/>
            <a:tailEnd/>
          </a:ln>
        </xdr:spPr>
      </xdr:sp>
      <xdr:sp macro="" textlink="">
        <xdr:nvSpPr>
          <xdr:cNvPr id="1031" name="Rectangle 7"/>
          <xdr:cNvSpPr>
            <a:spLocks noChangeArrowheads="1"/>
          </xdr:cNvSpPr>
        </xdr:nvSpPr>
        <xdr:spPr bwMode="auto">
          <a:xfrm>
            <a:off x="137" y="92"/>
            <a:ext cx="72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Calibri"/>
              </a:rPr>
              <a:t>128 759,75/87</a:t>
            </a:r>
          </a:p>
        </xdr:txBody>
      </xdr:sp>
      <xdr:sp macro="" textlink="">
        <xdr:nvSpPr>
          <xdr:cNvPr id="1032" name="Rectangle 8"/>
          <xdr:cNvSpPr>
            <a:spLocks noChangeArrowheads="1"/>
          </xdr:cNvSpPr>
        </xdr:nvSpPr>
        <xdr:spPr bwMode="auto">
          <a:xfrm>
            <a:off x="175" y="159"/>
            <a:ext cx="63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Calibri"/>
              </a:rPr>
              <a:t>74232,80/73</a:t>
            </a:r>
          </a:p>
        </xdr:txBody>
      </xdr:sp>
      <xdr:sp macro="" textlink="">
        <xdr:nvSpPr>
          <xdr:cNvPr id="1033" name="Rectangle 9"/>
          <xdr:cNvSpPr>
            <a:spLocks noChangeArrowheads="1"/>
          </xdr:cNvSpPr>
        </xdr:nvSpPr>
        <xdr:spPr bwMode="auto">
          <a:xfrm>
            <a:off x="225" y="180"/>
            <a:ext cx="63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Calibri"/>
              </a:rPr>
              <a:t>62828,00/65</a:t>
            </a:r>
          </a:p>
        </xdr:txBody>
      </xdr:sp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297" y="197"/>
            <a:ext cx="63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Calibri"/>
              </a:rPr>
              <a:t>50775,23/65</a:t>
            </a:r>
          </a:p>
        </xdr:txBody>
      </xdr:sp>
      <xdr:sp macro="" textlink="">
        <xdr:nvSpPr>
          <xdr:cNvPr id="1035" name="Rectangle 11"/>
          <xdr:cNvSpPr>
            <a:spLocks noChangeArrowheads="1"/>
          </xdr:cNvSpPr>
        </xdr:nvSpPr>
        <xdr:spPr bwMode="auto">
          <a:xfrm>
            <a:off x="341" y="245"/>
            <a:ext cx="38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Calibri"/>
              </a:rPr>
              <a:t>4 897/1</a:t>
            </a:r>
          </a:p>
        </xdr:txBody>
      </xdr:sp>
      <xdr:sp macro="" textlink="">
        <xdr:nvSpPr>
          <xdr:cNvPr id="1036" name="Rectangle 12"/>
          <xdr:cNvSpPr>
            <a:spLocks noChangeArrowheads="1"/>
          </xdr:cNvSpPr>
        </xdr:nvSpPr>
        <xdr:spPr bwMode="auto">
          <a:xfrm>
            <a:off x="380" y="261"/>
            <a:ext cx="53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Calibri"/>
              </a:rPr>
              <a:t>3 746,21/1</a:t>
            </a:r>
          </a:p>
        </xdr:txBody>
      </xdr:sp>
      <xdr:sp macro="" textlink="">
        <xdr:nvSpPr>
          <xdr:cNvPr id="1037" name="Rectangle 13"/>
          <xdr:cNvSpPr>
            <a:spLocks noChangeArrowheads="1"/>
          </xdr:cNvSpPr>
        </xdr:nvSpPr>
        <xdr:spPr bwMode="auto">
          <a:xfrm>
            <a:off x="420" y="227"/>
            <a:ext cx="66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Calibri"/>
              </a:rPr>
              <a:t>19 123,50/19</a:t>
            </a:r>
          </a:p>
        </xdr:txBody>
      </xdr:sp>
      <xdr:sp macro="" textlink="">
        <xdr:nvSpPr>
          <xdr:cNvPr id="1038" name="Rectangle 14"/>
          <xdr:cNvSpPr>
            <a:spLocks noChangeArrowheads="1"/>
          </xdr:cNvSpPr>
        </xdr:nvSpPr>
        <xdr:spPr bwMode="auto">
          <a:xfrm>
            <a:off x="475" y="246"/>
            <a:ext cx="63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Calibri"/>
              </a:rPr>
              <a:t>14626,19/19</a:t>
            </a:r>
          </a:p>
        </xdr:txBody>
      </xdr:sp>
      <xdr:sp macro="" textlink="">
        <xdr:nvSpPr>
          <xdr:cNvPr id="1039" name="Rectangle 15"/>
          <xdr:cNvSpPr>
            <a:spLocks noChangeArrowheads="1"/>
          </xdr:cNvSpPr>
        </xdr:nvSpPr>
        <xdr:spPr bwMode="auto">
          <a:xfrm>
            <a:off x="523" y="220"/>
            <a:ext cx="66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Calibri"/>
              </a:rPr>
              <a:t>22 933,54/21</a:t>
            </a:r>
          </a:p>
        </xdr:txBody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573" y="242"/>
            <a:ext cx="66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Calibri"/>
              </a:rPr>
              <a:t>17 912,52/21</a:t>
            </a:r>
          </a:p>
        </xdr:txBody>
      </xdr:sp>
      <xdr:sp macro="" textlink="">
        <xdr:nvSpPr>
          <xdr:cNvPr id="1041" name="Rectangle 17"/>
          <xdr:cNvSpPr>
            <a:spLocks noChangeArrowheads="1"/>
          </xdr:cNvSpPr>
        </xdr:nvSpPr>
        <xdr:spPr bwMode="auto">
          <a:xfrm>
            <a:off x="630" y="257"/>
            <a:ext cx="51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Calibri"/>
              </a:rPr>
              <a:t>658,19/11</a:t>
            </a:r>
          </a:p>
        </xdr:txBody>
      </xdr:sp>
      <xdr:sp macro="" textlink="">
        <xdr:nvSpPr>
          <xdr:cNvPr id="1042" name="Rectangle 18"/>
          <xdr:cNvSpPr>
            <a:spLocks noChangeArrowheads="1"/>
          </xdr:cNvSpPr>
        </xdr:nvSpPr>
        <xdr:spPr bwMode="auto">
          <a:xfrm>
            <a:off x="680" y="271"/>
            <a:ext cx="51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Calibri"/>
              </a:rPr>
              <a:t>500,14/11</a:t>
            </a:r>
          </a:p>
        </xdr:txBody>
      </xdr:sp>
      <xdr:sp macro="" textlink="">
        <xdr:nvSpPr>
          <xdr:cNvPr id="1043" name="Rectangle 19"/>
          <xdr:cNvSpPr>
            <a:spLocks noChangeArrowheads="1"/>
          </xdr:cNvSpPr>
        </xdr:nvSpPr>
        <xdr:spPr bwMode="auto">
          <a:xfrm>
            <a:off x="720" y="228"/>
            <a:ext cx="66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Calibri"/>
              </a:rPr>
              <a:t>15 215,76/13</a:t>
            </a:r>
          </a:p>
        </xdr:txBody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773" y="247"/>
            <a:ext cx="63" cy="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900" b="0" i="0" u="none" strike="noStrike" baseline="0">
                <a:solidFill>
                  <a:srgbClr val="000000"/>
                </a:solidFill>
                <a:latin typeface="Calibri"/>
              </a:rPr>
              <a:t>13990,18/13</a:t>
            </a:r>
          </a:p>
        </xdr:txBody>
      </xdr:sp>
      <xdr:sp macro="" textlink="">
        <xdr:nvSpPr>
          <xdr:cNvPr id="1045" name="Rectangle 21"/>
          <xdr:cNvSpPr>
            <a:spLocks noChangeArrowheads="1"/>
          </xdr:cNvSpPr>
        </xdr:nvSpPr>
        <xdr:spPr bwMode="auto">
          <a:xfrm>
            <a:off x="99" y="279"/>
            <a:ext cx="24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Calibri"/>
              </a:rPr>
              <a:t>0,00</a:t>
            </a:r>
          </a:p>
        </xdr:txBody>
      </xdr:sp>
      <xdr:sp macro="" textlink="">
        <xdr:nvSpPr>
          <xdr:cNvPr id="1046" name="Rectangle 22"/>
          <xdr:cNvSpPr>
            <a:spLocks noChangeArrowheads="1"/>
          </xdr:cNvSpPr>
        </xdr:nvSpPr>
        <xdr:spPr bwMode="auto">
          <a:xfrm>
            <a:off x="69" y="251"/>
            <a:ext cx="55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Calibri"/>
              </a:rPr>
              <a:t>20 000,00</a:t>
            </a:r>
          </a:p>
        </xdr:txBody>
      </xdr:sp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69" y="224"/>
            <a:ext cx="55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Calibri"/>
              </a:rPr>
              <a:t>40 000,00</a:t>
            </a:r>
          </a:p>
        </xdr:txBody>
      </xdr:sp>
      <xdr:sp macro="" textlink="">
        <xdr:nvSpPr>
          <xdr:cNvPr id="1048" name="Rectangle 24"/>
          <xdr:cNvSpPr>
            <a:spLocks noChangeArrowheads="1"/>
          </xdr:cNvSpPr>
        </xdr:nvSpPr>
        <xdr:spPr bwMode="auto">
          <a:xfrm>
            <a:off x="69" y="197"/>
            <a:ext cx="55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Calibri"/>
              </a:rPr>
              <a:t>60 000,00</a:t>
            </a:r>
          </a:p>
        </xdr:txBody>
      </xdr:sp>
      <xdr:sp macro="" textlink="">
        <xdr:nvSpPr>
          <xdr:cNvPr id="1049" name="Rectangle 25"/>
          <xdr:cNvSpPr>
            <a:spLocks noChangeArrowheads="1"/>
          </xdr:cNvSpPr>
        </xdr:nvSpPr>
        <xdr:spPr bwMode="auto">
          <a:xfrm>
            <a:off x="69" y="170"/>
            <a:ext cx="55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Calibri"/>
              </a:rPr>
              <a:t>80 000,00</a:t>
            </a:r>
          </a:p>
        </xdr:txBody>
      </xdr:sp>
      <xdr:sp macro="" textlink="">
        <xdr:nvSpPr>
          <xdr:cNvPr id="1050" name="Rectangle 26"/>
          <xdr:cNvSpPr>
            <a:spLocks noChangeArrowheads="1"/>
          </xdr:cNvSpPr>
        </xdr:nvSpPr>
        <xdr:spPr bwMode="auto">
          <a:xfrm>
            <a:off x="62" y="142"/>
            <a:ext cx="62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Calibri"/>
              </a:rPr>
              <a:t>100 000,00</a:t>
            </a:r>
          </a:p>
        </xdr:txBody>
      </xdr:sp>
      <xdr:sp macro="" textlink="">
        <xdr:nvSpPr>
          <xdr:cNvPr id="1051" name="Rectangle 27"/>
          <xdr:cNvSpPr>
            <a:spLocks noChangeArrowheads="1"/>
          </xdr:cNvSpPr>
        </xdr:nvSpPr>
        <xdr:spPr bwMode="auto">
          <a:xfrm>
            <a:off x="62" y="115"/>
            <a:ext cx="62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Calibri"/>
              </a:rPr>
              <a:t>120 000,00</a:t>
            </a:r>
          </a:p>
        </xdr:txBody>
      </xdr:sp>
      <xdr:sp macro="" textlink="">
        <xdr:nvSpPr>
          <xdr:cNvPr id="1052" name="Rectangle 28"/>
          <xdr:cNvSpPr>
            <a:spLocks noChangeArrowheads="1"/>
          </xdr:cNvSpPr>
        </xdr:nvSpPr>
        <xdr:spPr bwMode="auto">
          <a:xfrm>
            <a:off x="62" y="88"/>
            <a:ext cx="62" cy="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Calibri"/>
              </a:rPr>
              <a:t>140 000,00</a:t>
            </a:r>
          </a:p>
        </xdr:txBody>
      </xdr:sp>
      <xdr:sp macro="" textlink="">
        <xdr:nvSpPr>
          <xdr:cNvPr id="1053" name="Rectangle 29"/>
          <xdr:cNvSpPr>
            <a:spLocks noChangeArrowheads="1"/>
          </xdr:cNvSpPr>
        </xdr:nvSpPr>
        <xdr:spPr bwMode="auto">
          <a:xfrm>
            <a:off x="156" y="474"/>
            <a:ext cx="13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Планируемая ст</a:t>
            </a:r>
          </a:p>
        </xdr:txBody>
      </xdr:sp>
      <xdr:sp macro="" textlink="">
        <xdr:nvSpPr>
          <xdr:cNvPr id="1054" name="Rectangle 30"/>
          <xdr:cNvSpPr>
            <a:spLocks noChangeArrowheads="1"/>
          </xdr:cNvSpPr>
        </xdr:nvSpPr>
        <xdr:spPr bwMode="auto">
          <a:xfrm>
            <a:off x="156" y="383"/>
            <a:ext cx="1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-</a:t>
            </a:r>
          </a:p>
        </xdr:txBody>
      </xdr:sp>
      <xdr:sp macro="" textlink="">
        <xdr:nvSpPr>
          <xdr:cNvPr id="1055" name="Rectangle 31"/>
          <xdr:cNvSpPr>
            <a:spLocks noChangeArrowheads="1"/>
          </xdr:cNvSpPr>
        </xdr:nvSpPr>
        <xdr:spPr bwMode="auto">
          <a:xfrm>
            <a:off x="156" y="379"/>
            <a:ext cx="11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сть по ГКПЗ  на </a:t>
            </a:r>
          </a:p>
        </xdr:txBody>
      </xdr:sp>
      <xdr:sp macro="" textlink="">
        <xdr:nvSpPr>
          <xdr:cNvPr id="1056" name="Rectangle 32"/>
          <xdr:cNvSpPr>
            <a:spLocks noChangeArrowheads="1"/>
          </xdr:cNvSpPr>
        </xdr:nvSpPr>
        <xdr:spPr bwMode="auto">
          <a:xfrm>
            <a:off x="172" y="395"/>
            <a:ext cx="3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год</a:t>
            </a:r>
          </a:p>
        </xdr:txBody>
      </xdr:sp>
      <xdr:sp macro="" textlink="">
        <xdr:nvSpPr>
          <xdr:cNvPr id="1057" name="Rectangle 33"/>
          <xdr:cNvSpPr>
            <a:spLocks noChangeArrowheads="1"/>
          </xdr:cNvSpPr>
        </xdr:nvSpPr>
        <xdr:spPr bwMode="auto">
          <a:xfrm>
            <a:off x="206" y="466"/>
            <a:ext cx="14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Планируемая сть</a:t>
            </a:r>
          </a:p>
        </xdr:txBody>
      </xdr:sp>
      <xdr:sp macro="" textlink="">
        <xdr:nvSpPr>
          <xdr:cNvPr id="1058" name="Rectangle 34"/>
          <xdr:cNvSpPr>
            <a:spLocks noChangeArrowheads="1"/>
          </xdr:cNvSpPr>
        </xdr:nvSpPr>
        <xdr:spPr bwMode="auto">
          <a:xfrm>
            <a:off x="206" y="368"/>
            <a:ext cx="1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-</a:t>
            </a:r>
          </a:p>
        </xdr:txBody>
      </xdr:sp>
      <xdr:sp macro="" textlink="">
        <xdr:nvSpPr>
          <xdr:cNvPr id="1059" name="Rectangle 35"/>
          <xdr:cNvSpPr>
            <a:spLocks noChangeArrowheads="1"/>
          </xdr:cNvSpPr>
        </xdr:nvSpPr>
        <xdr:spPr bwMode="auto">
          <a:xfrm>
            <a:off x="206" y="364"/>
            <a:ext cx="10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сть с учетом </a:t>
            </a:r>
          </a:p>
        </xdr:txBody>
      </xdr:sp>
      <xdr:sp macro="" textlink="">
        <xdr:nvSpPr>
          <xdr:cNvPr id="1060" name="Rectangle 36"/>
          <xdr:cNvSpPr>
            <a:spLocks noChangeArrowheads="1"/>
          </xdr:cNvSpPr>
        </xdr:nvSpPr>
        <xdr:spPr bwMode="auto">
          <a:xfrm>
            <a:off x="222" y="439"/>
            <a:ext cx="15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решений ЦЗК на год</a:t>
            </a:r>
          </a:p>
        </xdr:txBody>
      </xdr:sp>
      <xdr:sp macro="" textlink="">
        <xdr:nvSpPr>
          <xdr:cNvPr id="1061" name="Rectangle 37"/>
          <xdr:cNvSpPr>
            <a:spLocks noChangeArrowheads="1"/>
          </xdr:cNvSpPr>
        </xdr:nvSpPr>
        <xdr:spPr bwMode="auto">
          <a:xfrm>
            <a:off x="263" y="447"/>
            <a:ext cx="22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Проведено закупок, план*</a:t>
            </a:r>
          </a:p>
        </xdr:txBody>
      </xdr:sp>
      <xdr:sp macro="" textlink="">
        <xdr:nvSpPr>
          <xdr:cNvPr id="1062" name="Rectangle 38"/>
          <xdr:cNvSpPr>
            <a:spLocks noChangeArrowheads="1"/>
          </xdr:cNvSpPr>
        </xdr:nvSpPr>
        <xdr:spPr bwMode="auto">
          <a:xfrm>
            <a:off x="313" y="452"/>
            <a:ext cx="23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Проведено закупок, факт**</a:t>
            </a:r>
          </a:p>
        </xdr:txBody>
      </xdr:sp>
      <xdr:sp macro="" textlink="">
        <xdr:nvSpPr>
          <xdr:cNvPr id="1063" name="Rectangle 39"/>
          <xdr:cNvSpPr>
            <a:spLocks noChangeArrowheads="1"/>
          </xdr:cNvSpPr>
        </xdr:nvSpPr>
        <xdr:spPr bwMode="auto">
          <a:xfrm>
            <a:off x="363" y="443"/>
            <a:ext cx="21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Открытый аукцион, план*</a:t>
            </a:r>
          </a:p>
        </xdr:txBody>
      </xdr:sp>
      <xdr:sp macro="" textlink="">
        <xdr:nvSpPr>
          <xdr:cNvPr id="1064" name="Rectangle 40"/>
          <xdr:cNvSpPr>
            <a:spLocks noChangeArrowheads="1"/>
          </xdr:cNvSpPr>
        </xdr:nvSpPr>
        <xdr:spPr bwMode="auto">
          <a:xfrm>
            <a:off x="412" y="449"/>
            <a:ext cx="22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Открытый аукцион, факт**</a:t>
            </a:r>
          </a:p>
        </xdr:txBody>
      </xdr:sp>
      <xdr:sp macro="" textlink="">
        <xdr:nvSpPr>
          <xdr:cNvPr id="1065" name="Rectangle 41"/>
          <xdr:cNvSpPr>
            <a:spLocks noChangeArrowheads="1"/>
          </xdr:cNvSpPr>
        </xdr:nvSpPr>
        <xdr:spPr bwMode="auto">
          <a:xfrm>
            <a:off x="454" y="480"/>
            <a:ext cx="26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Открытый запрос предложений, </a:t>
            </a:r>
          </a:p>
        </xdr:txBody>
      </xdr:sp>
      <xdr:sp macro="" textlink="">
        <xdr:nvSpPr>
          <xdr:cNvPr id="1066" name="Rectangle 42"/>
          <xdr:cNvSpPr>
            <a:spLocks noChangeArrowheads="1"/>
          </xdr:cNvSpPr>
        </xdr:nvSpPr>
        <xdr:spPr bwMode="auto">
          <a:xfrm>
            <a:off x="470" y="405"/>
            <a:ext cx="5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план*</a:t>
            </a:r>
          </a:p>
        </xdr:txBody>
      </xdr:sp>
      <xdr:sp macro="" textlink="">
        <xdr:nvSpPr>
          <xdr:cNvPr id="1067" name="Rectangle 43"/>
          <xdr:cNvSpPr>
            <a:spLocks noChangeArrowheads="1"/>
          </xdr:cNvSpPr>
        </xdr:nvSpPr>
        <xdr:spPr bwMode="auto">
          <a:xfrm>
            <a:off x="503" y="480"/>
            <a:ext cx="26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Открытый запрос предложений, </a:t>
            </a:r>
          </a:p>
        </xdr:txBody>
      </xdr:sp>
      <xdr:sp macro="" textlink="">
        <xdr:nvSpPr>
          <xdr:cNvPr id="1068" name="Rectangle 44"/>
          <xdr:cNvSpPr>
            <a:spLocks noChangeArrowheads="1"/>
          </xdr:cNvSpPr>
        </xdr:nvSpPr>
        <xdr:spPr bwMode="auto">
          <a:xfrm>
            <a:off x="519" y="408"/>
            <a:ext cx="6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факт**</a:t>
            </a:r>
          </a:p>
        </xdr:txBody>
      </xdr:sp>
      <xdr:sp macro="" textlink="">
        <xdr:nvSpPr>
          <xdr:cNvPr id="1069" name="Rectangle 45"/>
          <xdr:cNvSpPr>
            <a:spLocks noChangeArrowheads="1"/>
          </xdr:cNvSpPr>
        </xdr:nvSpPr>
        <xdr:spPr bwMode="auto">
          <a:xfrm>
            <a:off x="561" y="459"/>
            <a:ext cx="23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Открытый запрос цен, план*</a:t>
            </a:r>
          </a:p>
        </xdr:txBody>
      </xdr:sp>
      <xdr:sp macro="" textlink="">
        <xdr:nvSpPr>
          <xdr:cNvPr id="1070" name="Rectangle 46"/>
          <xdr:cNvSpPr>
            <a:spLocks noChangeArrowheads="1"/>
          </xdr:cNvSpPr>
        </xdr:nvSpPr>
        <xdr:spPr bwMode="auto">
          <a:xfrm>
            <a:off x="610" y="464"/>
            <a:ext cx="24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Открытый запрос цен, факт**</a:t>
            </a:r>
          </a:p>
        </xdr:txBody>
      </xdr:sp>
      <xdr:sp macro="" textlink="">
        <xdr:nvSpPr>
          <xdr:cNvPr id="1071" name="Rectangle 47"/>
          <xdr:cNvSpPr>
            <a:spLocks noChangeArrowheads="1"/>
          </xdr:cNvSpPr>
        </xdr:nvSpPr>
        <xdr:spPr bwMode="auto">
          <a:xfrm>
            <a:off x="652" y="484"/>
            <a:ext cx="28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Нерегламентированные закупки, </a:t>
            </a:r>
          </a:p>
        </xdr:txBody>
      </xdr:sp>
      <xdr:sp macro="" textlink="">
        <xdr:nvSpPr>
          <xdr:cNvPr id="1072" name="Rectangle 48"/>
          <xdr:cNvSpPr>
            <a:spLocks noChangeArrowheads="1"/>
          </xdr:cNvSpPr>
        </xdr:nvSpPr>
        <xdr:spPr bwMode="auto">
          <a:xfrm>
            <a:off x="668" y="407"/>
            <a:ext cx="5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план*</a:t>
            </a:r>
          </a:p>
        </xdr:txBody>
      </xdr:sp>
      <xdr:sp macro="" textlink="">
        <xdr:nvSpPr>
          <xdr:cNvPr id="1073" name="Rectangle 49"/>
          <xdr:cNvSpPr>
            <a:spLocks noChangeArrowheads="1"/>
          </xdr:cNvSpPr>
        </xdr:nvSpPr>
        <xdr:spPr bwMode="auto">
          <a:xfrm>
            <a:off x="701" y="484"/>
            <a:ext cx="28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Нерегламентированные закупки, </a:t>
            </a:r>
          </a:p>
        </xdr:txBody>
      </xdr:sp>
      <xdr:sp macro="" textlink="">
        <xdr:nvSpPr>
          <xdr:cNvPr id="1074" name="Rectangle 50"/>
          <xdr:cNvSpPr>
            <a:spLocks noChangeArrowheads="1"/>
          </xdr:cNvSpPr>
        </xdr:nvSpPr>
        <xdr:spPr bwMode="auto">
          <a:xfrm>
            <a:off x="717" y="410"/>
            <a:ext cx="6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факт**</a:t>
            </a:r>
          </a:p>
        </xdr:txBody>
      </xdr:sp>
      <xdr:sp macro="" textlink="">
        <xdr:nvSpPr>
          <xdr:cNvPr id="1075" name="Rectangle 51"/>
          <xdr:cNvSpPr>
            <a:spLocks noChangeArrowheads="1"/>
          </xdr:cNvSpPr>
        </xdr:nvSpPr>
        <xdr:spPr bwMode="auto">
          <a:xfrm>
            <a:off x="759" y="473"/>
            <a:ext cx="26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Единственный источник, план*</a:t>
            </a:r>
          </a:p>
        </xdr:txBody>
      </xdr:sp>
      <xdr:sp macro="" textlink="">
        <xdr:nvSpPr>
          <xdr:cNvPr id="1076" name="Rectangle 52"/>
          <xdr:cNvSpPr>
            <a:spLocks noChangeArrowheads="1"/>
          </xdr:cNvSpPr>
        </xdr:nvSpPr>
        <xdr:spPr bwMode="auto">
          <a:xfrm>
            <a:off x="809" y="478"/>
            <a:ext cx="27" cy="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ru-RU" sz="100" b="0" i="0" u="none" strike="noStrike" baseline="0">
                <a:solidFill>
                  <a:srgbClr val="000000"/>
                </a:solidFill>
                <a:latin typeface="Calibri"/>
              </a:rPr>
              <a:t>Единственный источник, факт**</a:t>
            </a:r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0.107</cdr:y>
    </cdr:from>
    <cdr:to>
      <cdr:x>1</cdr:x>
      <cdr:y>0.92597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523875"/>
          <a:ext cx="7648575" cy="4009524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243"/>
  <sheetViews>
    <sheetView showWhiteSpace="0" zoomScaleNormal="100" zoomScaleSheetLayoutView="40" workbookViewId="0">
      <selection activeCell="E247" sqref="E247"/>
    </sheetView>
  </sheetViews>
  <sheetFormatPr defaultRowHeight="14.25" outlineLevelRow="1" x14ac:dyDescent="0.2"/>
  <cols>
    <col min="1" max="1" width="5" style="3" bestFit="1" customWidth="1"/>
    <col min="2" max="2" width="15" style="3" bestFit="1" customWidth="1"/>
    <col min="3" max="3" width="60" style="3" bestFit="1" customWidth="1"/>
    <col min="4" max="4" width="15" style="3" bestFit="1" customWidth="1"/>
    <col min="5" max="5" width="40" style="3" bestFit="1" customWidth="1"/>
    <col min="6" max="6" width="15" style="3" bestFit="1" customWidth="1"/>
    <col min="7" max="7" width="20" style="3" bestFit="1" customWidth="1"/>
    <col min="8" max="8" width="30" style="3" bestFit="1" customWidth="1"/>
    <col min="9" max="9" width="20" style="3" bestFit="1" customWidth="1"/>
    <col min="10" max="16" width="15" style="3" bestFit="1" customWidth="1"/>
    <col min="17" max="17" width="60" style="3" bestFit="1" customWidth="1"/>
    <col min="18" max="18" width="20" style="3" bestFit="1" customWidth="1"/>
    <col min="19" max="19" width="60" style="3" bestFit="1" customWidth="1"/>
    <col min="20" max="20" width="20" style="3" bestFit="1" customWidth="1"/>
    <col min="21" max="21" width="15" style="3" bestFit="1" customWidth="1"/>
    <col min="22" max="22" width="20" style="3" bestFit="1" customWidth="1"/>
    <col min="23" max="23" width="60" style="3" bestFit="1" customWidth="1"/>
    <col min="24" max="24" width="20" style="3" bestFit="1" customWidth="1"/>
    <col min="25" max="25" width="15" style="3" bestFit="1" customWidth="1"/>
    <col min="26" max="26" width="20" style="3" bestFit="1" customWidth="1"/>
    <col min="27" max="27" width="15" style="3" bestFit="1" customWidth="1"/>
    <col min="28" max="28" width="20" style="3" bestFit="1" customWidth="1"/>
    <col min="29" max="29" width="15" style="3" bestFit="1" customWidth="1"/>
    <col min="30" max="30" width="20" style="3" bestFit="1" customWidth="1"/>
    <col min="31" max="31" width="15" style="3" bestFit="1" customWidth="1"/>
    <col min="32" max="32" width="30" style="3" bestFit="1" customWidth="1"/>
    <col min="33" max="34" width="15" style="3" bestFit="1" customWidth="1"/>
    <col min="35" max="35" width="20" style="3" bestFit="1" customWidth="1"/>
    <col min="36" max="44" width="30" style="3" bestFit="1" customWidth="1"/>
    <col min="45" max="16384" width="9" style="3"/>
  </cols>
  <sheetData>
    <row r="2" spans="1:44" ht="15.75" x14ac:dyDescent="0.2">
      <c r="A2" s="69" t="s">
        <v>609</v>
      </c>
      <c r="B2" s="69"/>
      <c r="C2" s="69"/>
      <c r="D2" s="69"/>
      <c r="E2" s="69"/>
      <c r="F2" s="69"/>
      <c r="G2" s="69"/>
      <c r="H2" s="69"/>
      <c r="I2" s="69"/>
      <c r="J2" s="69"/>
    </row>
    <row r="4" spans="1:44" ht="39.950000000000003" customHeight="1" x14ac:dyDescent="0.2">
      <c r="A4" s="65" t="s">
        <v>0</v>
      </c>
      <c r="B4" s="65" t="s">
        <v>1</v>
      </c>
      <c r="C4" s="65" t="s">
        <v>2</v>
      </c>
      <c r="D4" s="65" t="s">
        <v>3</v>
      </c>
      <c r="E4" s="65" t="s">
        <v>610</v>
      </c>
      <c r="F4" s="65" t="s">
        <v>4</v>
      </c>
      <c r="G4" s="65" t="s">
        <v>5</v>
      </c>
      <c r="H4" s="65" t="s">
        <v>6</v>
      </c>
      <c r="I4" s="65" t="s">
        <v>7</v>
      </c>
      <c r="J4" s="65" t="s">
        <v>8</v>
      </c>
      <c r="K4" s="65"/>
      <c r="L4" s="65"/>
      <c r="M4" s="65" t="s">
        <v>9</v>
      </c>
      <c r="N4" s="65"/>
      <c r="O4" s="65" t="s">
        <v>10</v>
      </c>
      <c r="P4" s="65" t="s">
        <v>11</v>
      </c>
      <c r="Q4" s="65"/>
      <c r="R4" s="65"/>
      <c r="S4" s="65"/>
      <c r="T4" s="65"/>
      <c r="U4" s="65"/>
      <c r="V4" s="65"/>
      <c r="W4" s="65" t="s">
        <v>12</v>
      </c>
      <c r="X4" s="65"/>
      <c r="Y4" s="65"/>
      <c r="Z4" s="65" t="s">
        <v>13</v>
      </c>
      <c r="AA4" s="65"/>
      <c r="AB4" s="65" t="s">
        <v>14</v>
      </c>
      <c r="AC4" s="65"/>
      <c r="AD4" s="65" t="s">
        <v>15</v>
      </c>
      <c r="AE4" s="65"/>
      <c r="AF4" s="65" t="s">
        <v>16</v>
      </c>
      <c r="AG4" s="65" t="s">
        <v>17</v>
      </c>
      <c r="AH4" s="65"/>
      <c r="AI4" s="65" t="s">
        <v>18</v>
      </c>
      <c r="AJ4" s="65" t="s">
        <v>19</v>
      </c>
      <c r="AK4" s="65"/>
      <c r="AL4" s="65"/>
      <c r="AM4" s="65"/>
      <c r="AN4" s="65"/>
      <c r="AO4" s="65"/>
      <c r="AP4" s="65"/>
      <c r="AQ4" s="65"/>
      <c r="AR4" s="65"/>
    </row>
    <row r="5" spans="1:44" ht="39.950000000000003" customHeigh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 t="s">
        <v>20</v>
      </c>
      <c r="AK5" s="65"/>
      <c r="AL5" s="65"/>
      <c r="AM5" s="65" t="s">
        <v>21</v>
      </c>
      <c r="AN5" s="65"/>
      <c r="AO5" s="65"/>
      <c r="AP5" s="65"/>
      <c r="AQ5" s="65" t="s">
        <v>22</v>
      </c>
      <c r="AR5" s="65"/>
    </row>
    <row r="6" spans="1:44" ht="80.099999999999994" customHeight="1" x14ac:dyDescent="0.2">
      <c r="A6" s="65"/>
      <c r="B6" s="65"/>
      <c r="C6" s="65"/>
      <c r="D6" s="65"/>
      <c r="E6" s="65"/>
      <c r="F6" s="65"/>
      <c r="G6" s="65"/>
      <c r="H6" s="65"/>
      <c r="I6" s="65"/>
      <c r="J6" s="35" t="s">
        <v>23</v>
      </c>
      <c r="K6" s="35" t="s">
        <v>24</v>
      </c>
      <c r="L6" s="35" t="s">
        <v>25</v>
      </c>
      <c r="M6" s="35" t="s">
        <v>26</v>
      </c>
      <c r="N6" s="35" t="s">
        <v>27</v>
      </c>
      <c r="O6" s="65"/>
      <c r="P6" s="35" t="s">
        <v>28</v>
      </c>
      <c r="Q6" s="35" t="s">
        <v>29</v>
      </c>
      <c r="R6" s="35" t="s">
        <v>30</v>
      </c>
      <c r="S6" s="35" t="s">
        <v>31</v>
      </c>
      <c r="T6" s="35" t="s">
        <v>32</v>
      </c>
      <c r="U6" s="35" t="s">
        <v>33</v>
      </c>
      <c r="V6" s="35" t="s">
        <v>34</v>
      </c>
      <c r="W6" s="35" t="s">
        <v>35</v>
      </c>
      <c r="X6" s="35" t="s">
        <v>36</v>
      </c>
      <c r="Y6" s="35" t="s">
        <v>37</v>
      </c>
      <c r="Z6" s="35" t="s">
        <v>38</v>
      </c>
      <c r="AA6" s="35" t="s">
        <v>39</v>
      </c>
      <c r="AB6" s="35" t="s">
        <v>38</v>
      </c>
      <c r="AC6" s="35" t="s">
        <v>39</v>
      </c>
      <c r="AD6" s="35" t="s">
        <v>38</v>
      </c>
      <c r="AE6" s="35" t="s">
        <v>39</v>
      </c>
      <c r="AF6" s="65"/>
      <c r="AG6" s="35" t="s">
        <v>26</v>
      </c>
      <c r="AH6" s="35" t="s">
        <v>27</v>
      </c>
      <c r="AI6" s="65"/>
      <c r="AJ6" s="35" t="s">
        <v>40</v>
      </c>
      <c r="AK6" s="35" t="s">
        <v>41</v>
      </c>
      <c r="AL6" s="35" t="s">
        <v>42</v>
      </c>
      <c r="AM6" s="35" t="s">
        <v>43</v>
      </c>
      <c r="AN6" s="35" t="s">
        <v>44</v>
      </c>
      <c r="AO6" s="35" t="s">
        <v>45</v>
      </c>
      <c r="AP6" s="35" t="s">
        <v>46</v>
      </c>
      <c r="AQ6" s="35" t="s">
        <v>47</v>
      </c>
      <c r="AR6" s="35" t="s">
        <v>48</v>
      </c>
    </row>
    <row r="7" spans="1:44" ht="20.100000000000001" customHeight="1" x14ac:dyDescent="0.2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 t="s">
        <v>49</v>
      </c>
      <c r="I7" s="35">
        <v>8</v>
      </c>
      <c r="J7" s="35">
        <v>9</v>
      </c>
      <c r="K7" s="35">
        <v>10</v>
      </c>
      <c r="L7" s="35">
        <v>11</v>
      </c>
      <c r="M7" s="35">
        <v>12</v>
      </c>
      <c r="N7" s="35">
        <v>13</v>
      </c>
      <c r="O7" s="35">
        <v>14</v>
      </c>
      <c r="P7" s="35">
        <v>15</v>
      </c>
      <c r="Q7" s="35">
        <v>16</v>
      </c>
      <c r="R7" s="35">
        <v>17</v>
      </c>
      <c r="S7" s="35">
        <v>18</v>
      </c>
      <c r="T7" s="35">
        <v>19</v>
      </c>
      <c r="U7" s="35" t="s">
        <v>50</v>
      </c>
      <c r="V7" s="35" t="s">
        <v>51</v>
      </c>
      <c r="W7" s="35">
        <v>20</v>
      </c>
      <c r="X7" s="35">
        <v>21</v>
      </c>
      <c r="Y7" s="35">
        <v>22</v>
      </c>
      <c r="Z7" s="35">
        <v>23</v>
      </c>
      <c r="AA7" s="35">
        <v>24</v>
      </c>
      <c r="AB7" s="35">
        <v>25</v>
      </c>
      <c r="AC7" s="35">
        <v>26</v>
      </c>
      <c r="AD7" s="35">
        <v>27</v>
      </c>
      <c r="AE7" s="35">
        <v>28</v>
      </c>
      <c r="AF7" s="35">
        <v>29</v>
      </c>
      <c r="AG7" s="35">
        <v>30</v>
      </c>
      <c r="AH7" s="35">
        <v>31</v>
      </c>
      <c r="AI7" s="35">
        <v>32</v>
      </c>
      <c r="AJ7" s="35">
        <v>33</v>
      </c>
      <c r="AK7" s="35">
        <v>34</v>
      </c>
      <c r="AL7" s="35">
        <v>35</v>
      </c>
      <c r="AM7" s="35">
        <v>36</v>
      </c>
      <c r="AN7" s="35">
        <v>37</v>
      </c>
      <c r="AO7" s="35">
        <v>38</v>
      </c>
      <c r="AP7" s="35">
        <v>39</v>
      </c>
      <c r="AQ7" s="35">
        <v>40</v>
      </c>
      <c r="AR7" s="35">
        <v>41</v>
      </c>
    </row>
    <row r="8" spans="1:44" x14ac:dyDescent="0.2">
      <c r="A8" s="68" t="s">
        <v>52</v>
      </c>
      <c r="B8" s="68"/>
      <c r="C8" s="68"/>
      <c r="D8" s="68"/>
      <c r="E8" s="68"/>
      <c r="F8" s="68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</row>
    <row r="9" spans="1:44" x14ac:dyDescent="0.2">
      <c r="A9" s="66" t="s">
        <v>53</v>
      </c>
      <c r="B9" s="66"/>
      <c r="C9" s="66"/>
      <c r="D9" s="66"/>
      <c r="E9" s="66"/>
      <c r="F9" s="66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</row>
    <row r="10" spans="1:44" x14ac:dyDescent="0.2">
      <c r="A10" s="70" t="s">
        <v>54</v>
      </c>
      <c r="B10" s="70"/>
      <c r="C10" s="70"/>
      <c r="D10" s="70"/>
      <c r="E10" s="70"/>
      <c r="F10" s="70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</row>
    <row r="11" spans="1:44" ht="15" x14ac:dyDescent="0.25">
      <c r="A11" s="64" t="s">
        <v>55</v>
      </c>
      <c r="B11" s="64"/>
      <c r="C11" s="64"/>
      <c r="D11" s="64"/>
      <c r="E11" s="64"/>
      <c r="F11" s="64"/>
      <c r="G11" s="1">
        <v>0</v>
      </c>
      <c r="H11" s="38"/>
      <c r="I11" s="1">
        <v>0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1">
        <v>0</v>
      </c>
      <c r="U11" s="38"/>
      <c r="V11" s="38"/>
      <c r="W11" s="38"/>
      <c r="X11" s="1">
        <v>0</v>
      </c>
      <c r="Y11" s="38"/>
      <c r="Z11" s="1">
        <v>0</v>
      </c>
      <c r="AA11" s="2"/>
      <c r="AB11" s="1">
        <v>0</v>
      </c>
      <c r="AC11" s="2"/>
      <c r="AD11" s="1">
        <v>0</v>
      </c>
      <c r="AE11" s="2"/>
      <c r="AF11" s="38"/>
      <c r="AG11" s="38"/>
      <c r="AH11" s="38"/>
      <c r="AI11" s="1">
        <v>0</v>
      </c>
      <c r="AJ11" s="38"/>
      <c r="AK11" s="1">
        <v>0</v>
      </c>
      <c r="AL11" s="2"/>
      <c r="AM11" s="38"/>
      <c r="AN11" s="38"/>
      <c r="AO11" s="1">
        <v>0</v>
      </c>
      <c r="AP11" s="2"/>
      <c r="AQ11" s="1">
        <v>0</v>
      </c>
      <c r="AR11" s="2"/>
    </row>
    <row r="12" spans="1:44" x14ac:dyDescent="0.2">
      <c r="A12" s="70" t="s">
        <v>56</v>
      </c>
      <c r="B12" s="70"/>
      <c r="C12" s="70"/>
      <c r="D12" s="70"/>
      <c r="E12" s="70"/>
      <c r="F12" s="70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</row>
    <row r="13" spans="1:44" ht="15" x14ac:dyDescent="0.25">
      <c r="A13" s="64" t="s">
        <v>57</v>
      </c>
      <c r="B13" s="64"/>
      <c r="C13" s="64"/>
      <c r="D13" s="64"/>
      <c r="E13" s="64"/>
      <c r="F13" s="64"/>
      <c r="G13" s="1">
        <v>0</v>
      </c>
      <c r="H13" s="38"/>
      <c r="I13" s="1">
        <v>0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1">
        <v>0</v>
      </c>
      <c r="U13" s="38"/>
      <c r="V13" s="38"/>
      <c r="W13" s="38"/>
      <c r="X13" s="1">
        <v>0</v>
      </c>
      <c r="Y13" s="38"/>
      <c r="Z13" s="1">
        <v>0</v>
      </c>
      <c r="AA13" s="2"/>
      <c r="AB13" s="1">
        <v>0</v>
      </c>
      <c r="AC13" s="2"/>
      <c r="AD13" s="1">
        <v>0</v>
      </c>
      <c r="AE13" s="2"/>
      <c r="AF13" s="38"/>
      <c r="AG13" s="38"/>
      <c r="AH13" s="38"/>
      <c r="AI13" s="1">
        <v>0</v>
      </c>
      <c r="AJ13" s="38"/>
      <c r="AK13" s="1">
        <v>0</v>
      </c>
      <c r="AL13" s="2"/>
      <c r="AM13" s="38"/>
      <c r="AN13" s="38"/>
      <c r="AO13" s="1">
        <v>0</v>
      </c>
      <c r="AP13" s="2"/>
      <c r="AQ13" s="1">
        <v>0</v>
      </c>
      <c r="AR13" s="2"/>
    </row>
    <row r="14" spans="1:44" ht="15" x14ac:dyDescent="0.25">
      <c r="A14" s="64" t="s">
        <v>58</v>
      </c>
      <c r="B14" s="64"/>
      <c r="C14" s="64"/>
      <c r="D14" s="64"/>
      <c r="E14" s="64"/>
      <c r="F14" s="64"/>
      <c r="G14" s="1">
        <v>0</v>
      </c>
      <c r="H14" s="38"/>
      <c r="I14" s="1">
        <v>0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1">
        <v>0</v>
      </c>
      <c r="U14" s="38"/>
      <c r="V14" s="38"/>
      <c r="W14" s="38"/>
      <c r="X14" s="1">
        <v>0</v>
      </c>
      <c r="Y14" s="38"/>
      <c r="Z14" s="1">
        <v>0</v>
      </c>
      <c r="AA14" s="2"/>
      <c r="AB14" s="1">
        <v>0</v>
      </c>
      <c r="AC14" s="2"/>
      <c r="AD14" s="1">
        <v>0</v>
      </c>
      <c r="AE14" s="2"/>
      <c r="AF14" s="38"/>
      <c r="AG14" s="38"/>
      <c r="AH14" s="38"/>
      <c r="AI14" s="1">
        <v>0</v>
      </c>
      <c r="AJ14" s="38"/>
      <c r="AK14" s="1">
        <v>0</v>
      </c>
      <c r="AL14" s="2"/>
      <c r="AM14" s="38"/>
      <c r="AN14" s="38"/>
      <c r="AO14" s="1">
        <v>0</v>
      </c>
      <c r="AP14" s="2"/>
      <c r="AQ14" s="1">
        <v>0</v>
      </c>
      <c r="AR14" s="2"/>
    </row>
    <row r="15" spans="1:44" x14ac:dyDescent="0.2">
      <c r="A15" s="66" t="s">
        <v>59</v>
      </c>
      <c r="B15" s="66"/>
      <c r="C15" s="66"/>
      <c r="D15" s="66"/>
      <c r="E15" s="66"/>
      <c r="F15" s="66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</row>
    <row r="16" spans="1:44" x14ac:dyDescent="0.2">
      <c r="A16" s="70" t="s">
        <v>60</v>
      </c>
      <c r="B16" s="70"/>
      <c r="C16" s="70"/>
      <c r="D16" s="70"/>
      <c r="E16" s="70"/>
      <c r="F16" s="70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</row>
    <row r="17" spans="1:44" outlineLevel="1" x14ac:dyDescent="0.2">
      <c r="A17" s="36">
        <v>1</v>
      </c>
      <c r="B17" s="47" t="s">
        <v>61</v>
      </c>
      <c r="C17" s="36" t="s">
        <v>62</v>
      </c>
      <c r="D17" s="36" t="s">
        <v>63</v>
      </c>
      <c r="E17" s="36" t="s">
        <v>64</v>
      </c>
      <c r="F17" s="36" t="s">
        <v>65</v>
      </c>
      <c r="G17" s="43">
        <v>802954.6</v>
      </c>
      <c r="H17" s="36"/>
      <c r="I17" s="43">
        <v>802954.6</v>
      </c>
      <c r="J17" s="36" t="s">
        <v>66</v>
      </c>
      <c r="K17" s="36" t="s">
        <v>66</v>
      </c>
      <c r="L17" s="36"/>
      <c r="M17" s="45">
        <v>42338</v>
      </c>
      <c r="N17" s="45">
        <v>42368</v>
      </c>
      <c r="O17" s="45">
        <v>42367</v>
      </c>
      <c r="P17" s="36">
        <v>1</v>
      </c>
      <c r="Q17" s="36" t="s">
        <v>67</v>
      </c>
      <c r="R17" s="43">
        <v>184080</v>
      </c>
      <c r="S17" s="36"/>
      <c r="T17" s="43">
        <v>184080</v>
      </c>
      <c r="U17" s="46" t="s">
        <v>68</v>
      </c>
      <c r="V17" s="43"/>
      <c r="W17" s="36" t="s">
        <v>67</v>
      </c>
      <c r="X17" s="43">
        <v>184080</v>
      </c>
      <c r="Y17" s="45">
        <v>42367</v>
      </c>
      <c r="Z17" s="43">
        <v>618874.6</v>
      </c>
      <c r="AA17" s="44">
        <v>0.7707466897879407</v>
      </c>
      <c r="AB17" s="43">
        <v>618874.6</v>
      </c>
      <c r="AC17" s="44">
        <v>0.7707466897879407</v>
      </c>
      <c r="AD17" s="43">
        <v>0</v>
      </c>
      <c r="AE17" s="44">
        <v>0</v>
      </c>
      <c r="AF17" s="36" t="s">
        <v>69</v>
      </c>
      <c r="AG17" s="45">
        <v>42397</v>
      </c>
      <c r="AH17" s="45">
        <v>42368</v>
      </c>
      <c r="AI17" s="43">
        <v>184080</v>
      </c>
      <c r="AJ17" s="36"/>
      <c r="AK17" s="43"/>
      <c r="AL17" s="44"/>
      <c r="AM17" s="36"/>
      <c r="AN17" s="36"/>
      <c r="AO17" s="43"/>
      <c r="AP17" s="44"/>
      <c r="AQ17" s="43"/>
      <c r="AR17" s="44"/>
    </row>
    <row r="18" spans="1:44" outlineLevel="1" x14ac:dyDescent="0.2">
      <c r="A18" s="36">
        <v>2</v>
      </c>
      <c r="B18" s="47" t="s">
        <v>70</v>
      </c>
      <c r="C18" s="36" t="s">
        <v>71</v>
      </c>
      <c r="D18" s="36" t="s">
        <v>63</v>
      </c>
      <c r="E18" s="36" t="s">
        <v>64</v>
      </c>
      <c r="F18" s="36" t="s">
        <v>65</v>
      </c>
      <c r="G18" s="43">
        <v>482773.4</v>
      </c>
      <c r="H18" s="36"/>
      <c r="I18" s="43">
        <v>482773.4</v>
      </c>
      <c r="J18" s="36" t="s">
        <v>66</v>
      </c>
      <c r="K18" s="36" t="s">
        <v>66</v>
      </c>
      <c r="L18" s="36"/>
      <c r="M18" s="45">
        <v>42338</v>
      </c>
      <c r="N18" s="45">
        <v>42369</v>
      </c>
      <c r="O18" s="45">
        <v>42367</v>
      </c>
      <c r="P18" s="36">
        <v>1</v>
      </c>
      <c r="Q18" s="36" t="s">
        <v>72</v>
      </c>
      <c r="R18" s="43">
        <v>211200</v>
      </c>
      <c r="S18" s="36"/>
      <c r="T18" s="43">
        <v>211200</v>
      </c>
      <c r="U18" s="46" t="s">
        <v>68</v>
      </c>
      <c r="V18" s="43"/>
      <c r="W18" s="36" t="s">
        <v>72</v>
      </c>
      <c r="X18" s="43">
        <v>211200</v>
      </c>
      <c r="Y18" s="45">
        <v>42368</v>
      </c>
      <c r="Z18" s="43">
        <v>271573.40000000002</v>
      </c>
      <c r="AA18" s="44">
        <v>0.56252767861692465</v>
      </c>
      <c r="AB18" s="43">
        <v>271573.40000000002</v>
      </c>
      <c r="AC18" s="44">
        <v>0.56252767861692465</v>
      </c>
      <c r="AD18" s="43">
        <v>0</v>
      </c>
      <c r="AE18" s="44">
        <v>0</v>
      </c>
      <c r="AF18" s="36" t="s">
        <v>69</v>
      </c>
      <c r="AG18" s="45">
        <v>42398</v>
      </c>
      <c r="AH18" s="45">
        <v>42369</v>
      </c>
      <c r="AI18" s="43">
        <v>211200</v>
      </c>
      <c r="AJ18" s="36"/>
      <c r="AK18" s="43"/>
      <c r="AL18" s="44"/>
      <c r="AM18" s="36"/>
      <c r="AN18" s="36"/>
      <c r="AO18" s="43"/>
      <c r="AP18" s="44"/>
      <c r="AQ18" s="43"/>
      <c r="AR18" s="44"/>
    </row>
    <row r="19" spans="1:44" ht="15" x14ac:dyDescent="0.25">
      <c r="A19" s="64" t="s">
        <v>73</v>
      </c>
      <c r="B19" s="64"/>
      <c r="C19" s="64"/>
      <c r="D19" s="64"/>
      <c r="E19" s="64"/>
      <c r="F19" s="64"/>
      <c r="G19" s="1">
        <v>1285728</v>
      </c>
      <c r="H19" s="38"/>
      <c r="I19" s="1">
        <v>1285728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1">
        <v>395280</v>
      </c>
      <c r="U19" s="38"/>
      <c r="V19" s="38"/>
      <c r="W19" s="38"/>
      <c r="X19" s="1">
        <v>395280</v>
      </c>
      <c r="Y19" s="38"/>
      <c r="Z19" s="1">
        <v>890448</v>
      </c>
      <c r="AA19" s="2">
        <v>0.69256327932502049</v>
      </c>
      <c r="AB19" s="1">
        <v>890448</v>
      </c>
      <c r="AC19" s="2">
        <v>0.69256327932502049</v>
      </c>
      <c r="AD19" s="1">
        <v>0</v>
      </c>
      <c r="AE19" s="2">
        <v>0</v>
      </c>
      <c r="AF19" s="38"/>
      <c r="AG19" s="38"/>
      <c r="AH19" s="38"/>
      <c r="AI19" s="1">
        <v>395280</v>
      </c>
      <c r="AJ19" s="38"/>
      <c r="AK19" s="1">
        <v>0</v>
      </c>
      <c r="AL19" s="2"/>
      <c r="AM19" s="38"/>
      <c r="AN19" s="38"/>
      <c r="AO19" s="1">
        <v>0</v>
      </c>
      <c r="AP19" s="2"/>
      <c r="AQ19" s="1">
        <v>0</v>
      </c>
      <c r="AR19" s="2"/>
    </row>
    <row r="20" spans="1:44" x14ac:dyDescent="0.2">
      <c r="A20" s="70" t="s">
        <v>74</v>
      </c>
      <c r="B20" s="70"/>
      <c r="C20" s="70"/>
      <c r="D20" s="70"/>
      <c r="E20" s="70"/>
      <c r="F20" s="70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</row>
    <row r="21" spans="1:44" ht="15" x14ac:dyDescent="0.25">
      <c r="A21" s="64" t="s">
        <v>75</v>
      </c>
      <c r="B21" s="64"/>
      <c r="C21" s="64"/>
      <c r="D21" s="64"/>
      <c r="E21" s="64"/>
      <c r="F21" s="64"/>
      <c r="G21" s="1">
        <v>0</v>
      </c>
      <c r="H21" s="38"/>
      <c r="I21" s="1">
        <v>0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1">
        <v>0</v>
      </c>
      <c r="U21" s="38"/>
      <c r="V21" s="38"/>
      <c r="W21" s="38"/>
      <c r="X21" s="1">
        <v>0</v>
      </c>
      <c r="Y21" s="38"/>
      <c r="Z21" s="1">
        <v>0</v>
      </c>
      <c r="AA21" s="2"/>
      <c r="AB21" s="1">
        <v>0</v>
      </c>
      <c r="AC21" s="2"/>
      <c r="AD21" s="1">
        <v>0</v>
      </c>
      <c r="AE21" s="2"/>
      <c r="AF21" s="38"/>
      <c r="AG21" s="38"/>
      <c r="AH21" s="38"/>
      <c r="AI21" s="1">
        <v>0</v>
      </c>
      <c r="AJ21" s="38"/>
      <c r="AK21" s="1">
        <v>0</v>
      </c>
      <c r="AL21" s="2"/>
      <c r="AM21" s="38"/>
      <c r="AN21" s="38"/>
      <c r="AO21" s="1">
        <v>0</v>
      </c>
      <c r="AP21" s="2"/>
      <c r="AQ21" s="1">
        <v>0</v>
      </c>
      <c r="AR21" s="2"/>
    </row>
    <row r="22" spans="1:44" ht="15" x14ac:dyDescent="0.25">
      <c r="A22" s="64" t="s">
        <v>76</v>
      </c>
      <c r="B22" s="64"/>
      <c r="C22" s="64"/>
      <c r="D22" s="64"/>
      <c r="E22" s="64"/>
      <c r="F22" s="64"/>
      <c r="G22" s="1">
        <v>1285728</v>
      </c>
      <c r="H22" s="38"/>
      <c r="I22" s="1">
        <v>1285728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1">
        <v>395280</v>
      </c>
      <c r="U22" s="38"/>
      <c r="V22" s="38"/>
      <c r="W22" s="38"/>
      <c r="X22" s="1">
        <v>395280</v>
      </c>
      <c r="Y22" s="38"/>
      <c r="Z22" s="1">
        <v>890448</v>
      </c>
      <c r="AA22" s="2">
        <v>0.69256327932502049</v>
      </c>
      <c r="AB22" s="1">
        <v>890448</v>
      </c>
      <c r="AC22" s="2">
        <v>0.69256327932502049</v>
      </c>
      <c r="AD22" s="1">
        <v>0</v>
      </c>
      <c r="AE22" s="2">
        <v>0</v>
      </c>
      <c r="AF22" s="38"/>
      <c r="AG22" s="38"/>
      <c r="AH22" s="38"/>
      <c r="AI22" s="1">
        <v>395280</v>
      </c>
      <c r="AJ22" s="38"/>
      <c r="AK22" s="1">
        <v>0</v>
      </c>
      <c r="AL22" s="2"/>
      <c r="AM22" s="38"/>
      <c r="AN22" s="38"/>
      <c r="AO22" s="1">
        <v>0</v>
      </c>
      <c r="AP22" s="2"/>
      <c r="AQ22" s="1">
        <v>0</v>
      </c>
      <c r="AR22" s="2"/>
    </row>
    <row r="23" spans="1:44" x14ac:dyDescent="0.2">
      <c r="A23" s="66" t="s">
        <v>77</v>
      </c>
      <c r="B23" s="66"/>
      <c r="C23" s="66"/>
      <c r="D23" s="66"/>
      <c r="E23" s="66"/>
      <c r="F23" s="66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</row>
    <row r="24" spans="1:44" x14ac:dyDescent="0.2">
      <c r="A24" s="70" t="s">
        <v>78</v>
      </c>
      <c r="B24" s="70"/>
      <c r="C24" s="70"/>
      <c r="D24" s="70"/>
      <c r="E24" s="70"/>
      <c r="F24" s="70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</row>
    <row r="25" spans="1:44" outlineLevel="1" x14ac:dyDescent="0.2">
      <c r="A25" s="62">
        <v>1</v>
      </c>
      <c r="B25" s="67" t="s">
        <v>79</v>
      </c>
      <c r="C25" s="62" t="s">
        <v>80</v>
      </c>
      <c r="D25" s="62" t="s">
        <v>63</v>
      </c>
      <c r="E25" s="62" t="s">
        <v>64</v>
      </c>
      <c r="F25" s="62" t="s">
        <v>65</v>
      </c>
      <c r="G25" s="61">
        <v>2212446.9</v>
      </c>
      <c r="H25" s="62"/>
      <c r="I25" s="61">
        <v>2212446.9</v>
      </c>
      <c r="J25" s="62" t="s">
        <v>81</v>
      </c>
      <c r="K25" s="62" t="s">
        <v>81</v>
      </c>
      <c r="L25" s="62"/>
      <c r="M25" s="63">
        <v>42338</v>
      </c>
      <c r="N25" s="63">
        <v>42346</v>
      </c>
      <c r="O25" s="63">
        <v>42369</v>
      </c>
      <c r="P25" s="62">
        <v>3</v>
      </c>
      <c r="Q25" s="36" t="s">
        <v>82</v>
      </c>
      <c r="R25" s="43">
        <v>1549800</v>
      </c>
      <c r="S25" s="36"/>
      <c r="T25" s="61">
        <v>1790001.78</v>
      </c>
      <c r="U25" s="71" t="s">
        <v>68</v>
      </c>
      <c r="V25" s="43"/>
      <c r="W25" s="36" t="s">
        <v>82</v>
      </c>
      <c r="X25" s="43">
        <v>1549800</v>
      </c>
      <c r="Y25" s="63">
        <v>42369</v>
      </c>
      <c r="Z25" s="61">
        <v>662646.9</v>
      </c>
      <c r="AA25" s="60">
        <v>0.29950861193549999</v>
      </c>
      <c r="AB25" s="61">
        <v>662646.9</v>
      </c>
      <c r="AC25" s="60">
        <v>0.29950861193549999</v>
      </c>
      <c r="AD25" s="61">
        <v>240201.78</v>
      </c>
      <c r="AE25" s="60">
        <v>0.13419080510635023</v>
      </c>
      <c r="AF25" s="62" t="s">
        <v>69</v>
      </c>
      <c r="AG25" s="63">
        <v>42399</v>
      </c>
      <c r="AH25" s="63">
        <v>42398</v>
      </c>
      <c r="AI25" s="61">
        <v>1549800</v>
      </c>
      <c r="AJ25" s="62"/>
      <c r="AK25" s="61"/>
      <c r="AL25" s="60"/>
      <c r="AM25" s="62"/>
      <c r="AN25" s="62"/>
      <c r="AO25" s="61"/>
      <c r="AP25" s="60"/>
      <c r="AQ25" s="61"/>
      <c r="AR25" s="60"/>
    </row>
    <row r="26" spans="1:44" outlineLevel="1" x14ac:dyDescent="0.2">
      <c r="A26" s="62"/>
      <c r="B26" s="67"/>
      <c r="C26" s="62"/>
      <c r="D26" s="62"/>
      <c r="E26" s="62"/>
      <c r="F26" s="62"/>
      <c r="G26" s="61"/>
      <c r="H26" s="62"/>
      <c r="I26" s="61"/>
      <c r="J26" s="62"/>
      <c r="K26" s="62"/>
      <c r="L26" s="62"/>
      <c r="M26" s="63"/>
      <c r="N26" s="63"/>
      <c r="O26" s="63"/>
      <c r="P26" s="62"/>
      <c r="Q26" s="36" t="s">
        <v>84</v>
      </c>
      <c r="R26" s="43">
        <v>2167085.34</v>
      </c>
      <c r="S26" s="36"/>
      <c r="T26" s="61"/>
      <c r="U26" s="71"/>
      <c r="V26" s="43"/>
      <c r="W26" s="36"/>
      <c r="X26" s="43"/>
      <c r="Y26" s="63"/>
      <c r="Z26" s="61"/>
      <c r="AA26" s="60"/>
      <c r="AB26" s="61"/>
      <c r="AC26" s="60"/>
      <c r="AD26" s="61"/>
      <c r="AE26" s="60"/>
      <c r="AF26" s="62"/>
      <c r="AG26" s="63"/>
      <c r="AH26" s="63"/>
      <c r="AI26" s="61"/>
      <c r="AJ26" s="62"/>
      <c r="AK26" s="61"/>
      <c r="AL26" s="60"/>
      <c r="AM26" s="62"/>
      <c r="AN26" s="62"/>
      <c r="AO26" s="61"/>
      <c r="AP26" s="60"/>
      <c r="AQ26" s="61"/>
      <c r="AR26" s="60"/>
    </row>
    <row r="27" spans="1:44" outlineLevel="1" x14ac:dyDescent="0.2">
      <c r="A27" s="62"/>
      <c r="B27" s="67"/>
      <c r="C27" s="62"/>
      <c r="D27" s="62"/>
      <c r="E27" s="62"/>
      <c r="F27" s="62"/>
      <c r="G27" s="61"/>
      <c r="H27" s="62"/>
      <c r="I27" s="61"/>
      <c r="J27" s="62"/>
      <c r="K27" s="62"/>
      <c r="L27" s="62"/>
      <c r="M27" s="63"/>
      <c r="N27" s="63"/>
      <c r="O27" s="63"/>
      <c r="P27" s="62"/>
      <c r="Q27" s="36" t="s">
        <v>83</v>
      </c>
      <c r="R27" s="43">
        <v>1653120</v>
      </c>
      <c r="S27" s="36"/>
      <c r="T27" s="61"/>
      <c r="U27" s="71"/>
      <c r="V27" s="43"/>
      <c r="W27" s="36"/>
      <c r="X27" s="43"/>
      <c r="Y27" s="63"/>
      <c r="Z27" s="61"/>
      <c r="AA27" s="60"/>
      <c r="AB27" s="61"/>
      <c r="AC27" s="60"/>
      <c r="AD27" s="61"/>
      <c r="AE27" s="60"/>
      <c r="AF27" s="62"/>
      <c r="AG27" s="63"/>
      <c r="AH27" s="63"/>
      <c r="AI27" s="61"/>
      <c r="AJ27" s="62"/>
      <c r="AK27" s="61"/>
      <c r="AL27" s="60"/>
      <c r="AM27" s="62"/>
      <c r="AN27" s="62"/>
      <c r="AO27" s="61"/>
      <c r="AP27" s="60"/>
      <c r="AQ27" s="61"/>
      <c r="AR27" s="60"/>
    </row>
    <row r="28" spans="1:44" outlineLevel="1" x14ac:dyDescent="0.2">
      <c r="A28" s="62">
        <v>2</v>
      </c>
      <c r="B28" s="67" t="s">
        <v>85</v>
      </c>
      <c r="C28" s="62" t="s">
        <v>86</v>
      </c>
      <c r="D28" s="62" t="s">
        <v>63</v>
      </c>
      <c r="E28" s="62" t="s">
        <v>64</v>
      </c>
      <c r="F28" s="62" t="s">
        <v>65</v>
      </c>
      <c r="G28" s="61">
        <v>4153600</v>
      </c>
      <c r="H28" s="62"/>
      <c r="I28" s="61">
        <v>4153600</v>
      </c>
      <c r="J28" s="62" t="s">
        <v>81</v>
      </c>
      <c r="K28" s="62" t="s">
        <v>81</v>
      </c>
      <c r="L28" s="62"/>
      <c r="M28" s="63">
        <v>42401</v>
      </c>
      <c r="N28" s="63">
        <v>42466</v>
      </c>
      <c r="O28" s="63">
        <v>42477</v>
      </c>
      <c r="P28" s="62">
        <v>2</v>
      </c>
      <c r="Q28" s="36" t="s">
        <v>87</v>
      </c>
      <c r="R28" s="43">
        <v>3820000</v>
      </c>
      <c r="S28" s="36"/>
      <c r="T28" s="61">
        <v>3935000</v>
      </c>
      <c r="U28" s="71" t="s">
        <v>68</v>
      </c>
      <c r="V28" s="43"/>
      <c r="W28" s="36" t="s">
        <v>87</v>
      </c>
      <c r="X28" s="43">
        <v>3820000</v>
      </c>
      <c r="Y28" s="63">
        <v>42480</v>
      </c>
      <c r="Z28" s="61">
        <v>333600</v>
      </c>
      <c r="AA28" s="60">
        <v>8.0315870570107861E-2</v>
      </c>
      <c r="AB28" s="61">
        <v>333600</v>
      </c>
      <c r="AC28" s="60">
        <v>8.0315870570107861E-2</v>
      </c>
      <c r="AD28" s="61">
        <v>115000</v>
      </c>
      <c r="AE28" s="60">
        <v>2.9224904701397714E-2</v>
      </c>
      <c r="AF28" s="62" t="s">
        <v>69</v>
      </c>
      <c r="AG28" s="63">
        <v>42500</v>
      </c>
      <c r="AH28" s="63">
        <v>42486</v>
      </c>
      <c r="AI28" s="61">
        <v>3820000</v>
      </c>
      <c r="AJ28" s="62"/>
      <c r="AK28" s="61"/>
      <c r="AL28" s="60"/>
      <c r="AM28" s="62"/>
      <c r="AN28" s="62"/>
      <c r="AO28" s="61"/>
      <c r="AP28" s="60"/>
      <c r="AQ28" s="61"/>
      <c r="AR28" s="60"/>
    </row>
    <row r="29" spans="1:44" outlineLevel="1" x14ac:dyDescent="0.2">
      <c r="A29" s="62"/>
      <c r="B29" s="67"/>
      <c r="C29" s="62"/>
      <c r="D29" s="62"/>
      <c r="E29" s="62"/>
      <c r="F29" s="62"/>
      <c r="G29" s="61"/>
      <c r="H29" s="62"/>
      <c r="I29" s="61"/>
      <c r="J29" s="62"/>
      <c r="K29" s="62"/>
      <c r="L29" s="62"/>
      <c r="M29" s="63"/>
      <c r="N29" s="63"/>
      <c r="O29" s="63"/>
      <c r="P29" s="62"/>
      <c r="Q29" s="36" t="s">
        <v>88</v>
      </c>
      <c r="R29" s="43">
        <v>4050000</v>
      </c>
      <c r="S29" s="36"/>
      <c r="T29" s="61"/>
      <c r="U29" s="71"/>
      <c r="V29" s="43"/>
      <c r="W29" s="36"/>
      <c r="X29" s="43"/>
      <c r="Y29" s="63"/>
      <c r="Z29" s="61"/>
      <c r="AA29" s="60"/>
      <c r="AB29" s="61"/>
      <c r="AC29" s="60"/>
      <c r="AD29" s="61"/>
      <c r="AE29" s="60"/>
      <c r="AF29" s="62"/>
      <c r="AG29" s="63"/>
      <c r="AH29" s="63"/>
      <c r="AI29" s="61"/>
      <c r="AJ29" s="62"/>
      <c r="AK29" s="61"/>
      <c r="AL29" s="60"/>
      <c r="AM29" s="62"/>
      <c r="AN29" s="62"/>
      <c r="AO29" s="61"/>
      <c r="AP29" s="60"/>
      <c r="AQ29" s="61"/>
      <c r="AR29" s="60"/>
    </row>
    <row r="30" spans="1:44" outlineLevel="1" x14ac:dyDescent="0.2">
      <c r="A30" s="62">
        <v>3</v>
      </c>
      <c r="B30" s="67" t="s">
        <v>89</v>
      </c>
      <c r="C30" s="62" t="s">
        <v>90</v>
      </c>
      <c r="D30" s="62" t="s">
        <v>63</v>
      </c>
      <c r="E30" s="62" t="s">
        <v>64</v>
      </c>
      <c r="F30" s="62" t="s">
        <v>65</v>
      </c>
      <c r="G30" s="61">
        <v>2950000</v>
      </c>
      <c r="H30" s="62"/>
      <c r="I30" s="61">
        <v>2950000</v>
      </c>
      <c r="J30" s="62" t="s">
        <v>81</v>
      </c>
      <c r="K30" s="62" t="s">
        <v>81</v>
      </c>
      <c r="L30" s="62"/>
      <c r="M30" s="63">
        <v>42401</v>
      </c>
      <c r="N30" s="63">
        <v>42466</v>
      </c>
      <c r="O30" s="63">
        <v>42477</v>
      </c>
      <c r="P30" s="62">
        <v>2</v>
      </c>
      <c r="Q30" s="36" t="s">
        <v>91</v>
      </c>
      <c r="R30" s="43">
        <v>2850000</v>
      </c>
      <c r="S30" s="36"/>
      <c r="T30" s="61">
        <v>2875000</v>
      </c>
      <c r="U30" s="71" t="s">
        <v>68</v>
      </c>
      <c r="V30" s="43"/>
      <c r="W30" s="36" t="s">
        <v>91</v>
      </c>
      <c r="X30" s="43">
        <v>2850000</v>
      </c>
      <c r="Y30" s="63">
        <v>42480</v>
      </c>
      <c r="Z30" s="61">
        <v>100000</v>
      </c>
      <c r="AA30" s="60">
        <v>3.3898305084745763E-2</v>
      </c>
      <c r="AB30" s="61">
        <v>100000</v>
      </c>
      <c r="AC30" s="60">
        <v>3.3898305084745763E-2</v>
      </c>
      <c r="AD30" s="61">
        <v>25000</v>
      </c>
      <c r="AE30" s="60">
        <v>8.6956521739130436E-3</v>
      </c>
      <c r="AF30" s="62" t="s">
        <v>69</v>
      </c>
      <c r="AG30" s="63">
        <v>42500</v>
      </c>
      <c r="AH30" s="63">
        <v>42486</v>
      </c>
      <c r="AI30" s="61">
        <v>2850000</v>
      </c>
      <c r="AJ30" s="62"/>
      <c r="AK30" s="61"/>
      <c r="AL30" s="60"/>
      <c r="AM30" s="62"/>
      <c r="AN30" s="62"/>
      <c r="AO30" s="61"/>
      <c r="AP30" s="60"/>
      <c r="AQ30" s="61"/>
      <c r="AR30" s="60"/>
    </row>
    <row r="31" spans="1:44" outlineLevel="1" x14ac:dyDescent="0.2">
      <c r="A31" s="62"/>
      <c r="B31" s="67"/>
      <c r="C31" s="62"/>
      <c r="D31" s="62"/>
      <c r="E31" s="62"/>
      <c r="F31" s="62"/>
      <c r="G31" s="61"/>
      <c r="H31" s="62"/>
      <c r="I31" s="61"/>
      <c r="J31" s="62"/>
      <c r="K31" s="62"/>
      <c r="L31" s="62"/>
      <c r="M31" s="63"/>
      <c r="N31" s="63"/>
      <c r="O31" s="63"/>
      <c r="P31" s="62"/>
      <c r="Q31" s="36" t="s">
        <v>92</v>
      </c>
      <c r="R31" s="43">
        <v>2900000</v>
      </c>
      <c r="S31" s="36"/>
      <c r="T31" s="61"/>
      <c r="U31" s="71"/>
      <c r="V31" s="43"/>
      <c r="W31" s="36"/>
      <c r="X31" s="43"/>
      <c r="Y31" s="63"/>
      <c r="Z31" s="61"/>
      <c r="AA31" s="60"/>
      <c r="AB31" s="61"/>
      <c r="AC31" s="60"/>
      <c r="AD31" s="61"/>
      <c r="AE31" s="60"/>
      <c r="AF31" s="62"/>
      <c r="AG31" s="63"/>
      <c r="AH31" s="63"/>
      <c r="AI31" s="61"/>
      <c r="AJ31" s="62"/>
      <c r="AK31" s="61"/>
      <c r="AL31" s="60"/>
      <c r="AM31" s="62"/>
      <c r="AN31" s="62"/>
      <c r="AO31" s="61"/>
      <c r="AP31" s="60"/>
      <c r="AQ31" s="61"/>
      <c r="AR31" s="60"/>
    </row>
    <row r="32" spans="1:44" outlineLevel="1" x14ac:dyDescent="0.2">
      <c r="A32" s="62">
        <v>4</v>
      </c>
      <c r="B32" s="67" t="s">
        <v>93</v>
      </c>
      <c r="C32" s="62" t="s">
        <v>94</v>
      </c>
      <c r="D32" s="62" t="s">
        <v>63</v>
      </c>
      <c r="E32" s="62" t="s">
        <v>64</v>
      </c>
      <c r="F32" s="62" t="s">
        <v>65</v>
      </c>
      <c r="G32" s="61">
        <v>82600</v>
      </c>
      <c r="H32" s="62"/>
      <c r="I32" s="61">
        <v>82600</v>
      </c>
      <c r="J32" s="62" t="s">
        <v>81</v>
      </c>
      <c r="K32" s="62" t="s">
        <v>81</v>
      </c>
      <c r="L32" s="62"/>
      <c r="M32" s="63">
        <v>42401</v>
      </c>
      <c r="N32" s="63">
        <v>42466</v>
      </c>
      <c r="O32" s="63">
        <v>42477</v>
      </c>
      <c r="P32" s="62">
        <v>2</v>
      </c>
      <c r="Q32" s="36" t="s">
        <v>95</v>
      </c>
      <c r="R32" s="43">
        <v>70000</v>
      </c>
      <c r="S32" s="36"/>
      <c r="T32" s="61">
        <v>76300</v>
      </c>
      <c r="U32" s="71" t="s">
        <v>68</v>
      </c>
      <c r="V32" s="43"/>
      <c r="W32" s="36" t="s">
        <v>95</v>
      </c>
      <c r="X32" s="43">
        <v>70000</v>
      </c>
      <c r="Y32" s="63">
        <v>42480</v>
      </c>
      <c r="Z32" s="61">
        <v>12600</v>
      </c>
      <c r="AA32" s="60">
        <v>0.15254237288135594</v>
      </c>
      <c r="AB32" s="61">
        <v>12600</v>
      </c>
      <c r="AC32" s="60">
        <v>0.15254237288135594</v>
      </c>
      <c r="AD32" s="61">
        <v>6300</v>
      </c>
      <c r="AE32" s="60">
        <v>8.2568807339449546E-2</v>
      </c>
      <c r="AF32" s="62" t="s">
        <v>69</v>
      </c>
      <c r="AG32" s="63">
        <v>42500</v>
      </c>
      <c r="AH32" s="63">
        <v>42494</v>
      </c>
      <c r="AI32" s="61">
        <v>70000</v>
      </c>
      <c r="AJ32" s="62"/>
      <c r="AK32" s="61"/>
      <c r="AL32" s="60"/>
      <c r="AM32" s="62"/>
      <c r="AN32" s="62"/>
      <c r="AO32" s="61"/>
      <c r="AP32" s="60"/>
      <c r="AQ32" s="61"/>
      <c r="AR32" s="60"/>
    </row>
    <row r="33" spans="1:44" outlineLevel="1" x14ac:dyDescent="0.2">
      <c r="A33" s="62"/>
      <c r="B33" s="67"/>
      <c r="C33" s="62"/>
      <c r="D33" s="62"/>
      <c r="E33" s="62"/>
      <c r="F33" s="62"/>
      <c r="G33" s="61"/>
      <c r="H33" s="62"/>
      <c r="I33" s="61"/>
      <c r="J33" s="62"/>
      <c r="K33" s="62"/>
      <c r="L33" s="62"/>
      <c r="M33" s="63"/>
      <c r="N33" s="63"/>
      <c r="O33" s="63"/>
      <c r="P33" s="62"/>
      <c r="Q33" s="36" t="s">
        <v>82</v>
      </c>
      <c r="R33" s="43">
        <v>82600</v>
      </c>
      <c r="S33" s="36"/>
      <c r="T33" s="61"/>
      <c r="U33" s="71"/>
      <c r="V33" s="43"/>
      <c r="W33" s="36"/>
      <c r="X33" s="43"/>
      <c r="Y33" s="63"/>
      <c r="Z33" s="61"/>
      <c r="AA33" s="60"/>
      <c r="AB33" s="61"/>
      <c r="AC33" s="60"/>
      <c r="AD33" s="61"/>
      <c r="AE33" s="60"/>
      <c r="AF33" s="62"/>
      <c r="AG33" s="63"/>
      <c r="AH33" s="63"/>
      <c r="AI33" s="61"/>
      <c r="AJ33" s="62"/>
      <c r="AK33" s="61"/>
      <c r="AL33" s="60"/>
      <c r="AM33" s="62"/>
      <c r="AN33" s="62"/>
      <c r="AO33" s="61"/>
      <c r="AP33" s="60"/>
      <c r="AQ33" s="61"/>
      <c r="AR33" s="60"/>
    </row>
    <row r="34" spans="1:44" outlineLevel="1" x14ac:dyDescent="0.2">
      <c r="A34" s="62">
        <v>5</v>
      </c>
      <c r="B34" s="67" t="s">
        <v>96</v>
      </c>
      <c r="C34" s="62" t="s">
        <v>97</v>
      </c>
      <c r="D34" s="62" t="s">
        <v>63</v>
      </c>
      <c r="E34" s="62" t="s">
        <v>64</v>
      </c>
      <c r="F34" s="62" t="s">
        <v>65</v>
      </c>
      <c r="G34" s="61">
        <v>1339300</v>
      </c>
      <c r="H34" s="62"/>
      <c r="I34" s="61">
        <v>1339300</v>
      </c>
      <c r="J34" s="62" t="s">
        <v>81</v>
      </c>
      <c r="K34" s="62" t="s">
        <v>81</v>
      </c>
      <c r="L34" s="62"/>
      <c r="M34" s="63">
        <v>42401</v>
      </c>
      <c r="N34" s="63">
        <v>42466</v>
      </c>
      <c r="O34" s="63">
        <v>42477</v>
      </c>
      <c r="P34" s="62">
        <v>2</v>
      </c>
      <c r="Q34" s="36" t="s">
        <v>98</v>
      </c>
      <c r="R34" s="43">
        <v>1135000</v>
      </c>
      <c r="S34" s="36"/>
      <c r="T34" s="61">
        <v>1217500</v>
      </c>
      <c r="U34" s="71" t="s">
        <v>68</v>
      </c>
      <c r="V34" s="43"/>
      <c r="W34" s="36" t="s">
        <v>98</v>
      </c>
      <c r="X34" s="43">
        <v>1135000</v>
      </c>
      <c r="Y34" s="63">
        <v>42480</v>
      </c>
      <c r="Z34" s="61">
        <v>204300</v>
      </c>
      <c r="AA34" s="60">
        <v>0.15254237288135594</v>
      </c>
      <c r="AB34" s="61">
        <v>204300</v>
      </c>
      <c r="AC34" s="60">
        <v>0.15254237288135594</v>
      </c>
      <c r="AD34" s="61">
        <v>82500</v>
      </c>
      <c r="AE34" s="60">
        <v>6.7761806981519512E-2</v>
      </c>
      <c r="AF34" s="62" t="s">
        <v>69</v>
      </c>
      <c r="AG34" s="63">
        <v>42500</v>
      </c>
      <c r="AH34" s="63">
        <v>42486</v>
      </c>
      <c r="AI34" s="61">
        <v>1135000</v>
      </c>
      <c r="AJ34" s="62"/>
      <c r="AK34" s="61"/>
      <c r="AL34" s="60"/>
      <c r="AM34" s="62"/>
      <c r="AN34" s="62"/>
      <c r="AO34" s="61"/>
      <c r="AP34" s="60"/>
      <c r="AQ34" s="61"/>
      <c r="AR34" s="60"/>
    </row>
    <row r="35" spans="1:44" outlineLevel="1" x14ac:dyDescent="0.2">
      <c r="A35" s="62"/>
      <c r="B35" s="67"/>
      <c r="C35" s="62"/>
      <c r="D35" s="62"/>
      <c r="E35" s="62"/>
      <c r="F35" s="62"/>
      <c r="G35" s="61"/>
      <c r="H35" s="62"/>
      <c r="I35" s="61"/>
      <c r="J35" s="62"/>
      <c r="K35" s="62"/>
      <c r="L35" s="62"/>
      <c r="M35" s="63"/>
      <c r="N35" s="63"/>
      <c r="O35" s="63"/>
      <c r="P35" s="62"/>
      <c r="Q35" s="36" t="s">
        <v>99</v>
      </c>
      <c r="R35" s="43">
        <v>1300000</v>
      </c>
      <c r="S35" s="36"/>
      <c r="T35" s="61"/>
      <c r="U35" s="71"/>
      <c r="V35" s="43"/>
      <c r="W35" s="36"/>
      <c r="X35" s="43"/>
      <c r="Y35" s="63"/>
      <c r="Z35" s="61"/>
      <c r="AA35" s="60"/>
      <c r="AB35" s="61"/>
      <c r="AC35" s="60"/>
      <c r="AD35" s="61"/>
      <c r="AE35" s="60"/>
      <c r="AF35" s="62"/>
      <c r="AG35" s="63"/>
      <c r="AH35" s="63"/>
      <c r="AI35" s="61"/>
      <c r="AJ35" s="62"/>
      <c r="AK35" s="61"/>
      <c r="AL35" s="60"/>
      <c r="AM35" s="62"/>
      <c r="AN35" s="62"/>
      <c r="AO35" s="61"/>
      <c r="AP35" s="60"/>
      <c r="AQ35" s="61"/>
      <c r="AR35" s="60"/>
    </row>
    <row r="36" spans="1:44" ht="24" outlineLevel="1" x14ac:dyDescent="0.2">
      <c r="A36" s="36">
        <v>6</v>
      </c>
      <c r="B36" s="47" t="s">
        <v>100</v>
      </c>
      <c r="C36" s="36" t="s">
        <v>101</v>
      </c>
      <c r="D36" s="36" t="s">
        <v>63</v>
      </c>
      <c r="E36" s="36" t="s">
        <v>64</v>
      </c>
      <c r="F36" s="36" t="s">
        <v>65</v>
      </c>
      <c r="G36" s="43">
        <v>215590.72</v>
      </c>
      <c r="H36" s="36"/>
      <c r="I36" s="43">
        <v>215590.72</v>
      </c>
      <c r="J36" s="36" t="s">
        <v>66</v>
      </c>
      <c r="K36" s="36" t="s">
        <v>66</v>
      </c>
      <c r="L36" s="36"/>
      <c r="M36" s="45">
        <v>42384</v>
      </c>
      <c r="N36" s="45">
        <v>42401</v>
      </c>
      <c r="O36" s="45">
        <v>42395</v>
      </c>
      <c r="P36" s="36">
        <v>1</v>
      </c>
      <c r="Q36" s="36" t="s">
        <v>102</v>
      </c>
      <c r="R36" s="43">
        <v>58065.96</v>
      </c>
      <c r="S36" s="36"/>
      <c r="T36" s="43">
        <v>58065.96</v>
      </c>
      <c r="U36" s="46" t="s">
        <v>68</v>
      </c>
      <c r="V36" s="43"/>
      <c r="W36" s="36" t="s">
        <v>102</v>
      </c>
      <c r="X36" s="43">
        <v>58065.96</v>
      </c>
      <c r="Y36" s="45">
        <v>42395</v>
      </c>
      <c r="Z36" s="43">
        <v>157524.76</v>
      </c>
      <c r="AA36" s="44">
        <v>0.73066577262694798</v>
      </c>
      <c r="AB36" s="43">
        <v>157524.76</v>
      </c>
      <c r="AC36" s="44">
        <v>0.73066577262694798</v>
      </c>
      <c r="AD36" s="43">
        <v>0</v>
      </c>
      <c r="AE36" s="44">
        <v>0</v>
      </c>
      <c r="AF36" s="36" t="s">
        <v>69</v>
      </c>
      <c r="AG36" s="45">
        <v>42415</v>
      </c>
      <c r="AH36" s="45">
        <v>42401</v>
      </c>
      <c r="AI36" s="43">
        <v>58065.96</v>
      </c>
      <c r="AJ36" s="36"/>
      <c r="AK36" s="43"/>
      <c r="AL36" s="44"/>
      <c r="AM36" s="36"/>
      <c r="AN36" s="36"/>
      <c r="AO36" s="43"/>
      <c r="AP36" s="44"/>
      <c r="AQ36" s="43"/>
      <c r="AR36" s="44"/>
    </row>
    <row r="37" spans="1:44" outlineLevel="1" x14ac:dyDescent="0.2">
      <c r="A37" s="62">
        <v>7</v>
      </c>
      <c r="B37" s="67" t="s">
        <v>103</v>
      </c>
      <c r="C37" s="62" t="s">
        <v>104</v>
      </c>
      <c r="D37" s="62" t="s">
        <v>63</v>
      </c>
      <c r="E37" s="62" t="s">
        <v>64</v>
      </c>
      <c r="F37" s="62" t="s">
        <v>65</v>
      </c>
      <c r="G37" s="61">
        <v>473368.8</v>
      </c>
      <c r="H37" s="62"/>
      <c r="I37" s="61">
        <v>473368.8</v>
      </c>
      <c r="J37" s="62" t="s">
        <v>105</v>
      </c>
      <c r="K37" s="62" t="s">
        <v>105</v>
      </c>
      <c r="L37" s="62"/>
      <c r="M37" s="63">
        <v>42387</v>
      </c>
      <c r="N37" s="63">
        <v>42397</v>
      </c>
      <c r="O37" s="63">
        <v>42412</v>
      </c>
      <c r="P37" s="62">
        <v>2</v>
      </c>
      <c r="Q37" s="36" t="s">
        <v>106</v>
      </c>
      <c r="R37" s="43">
        <v>351250</v>
      </c>
      <c r="S37" s="36"/>
      <c r="T37" s="61">
        <v>376205</v>
      </c>
      <c r="U37" s="71" t="s">
        <v>68</v>
      </c>
      <c r="V37" s="43"/>
      <c r="W37" s="36" t="s">
        <v>106</v>
      </c>
      <c r="X37" s="43">
        <v>351250</v>
      </c>
      <c r="Y37" s="63">
        <v>42415</v>
      </c>
      <c r="Z37" s="61">
        <v>122118.8</v>
      </c>
      <c r="AA37" s="60">
        <v>0.25797813459611196</v>
      </c>
      <c r="AB37" s="61">
        <v>122118.8</v>
      </c>
      <c r="AC37" s="60">
        <v>0.25797813459611196</v>
      </c>
      <c r="AD37" s="61">
        <v>24955</v>
      </c>
      <c r="AE37" s="60">
        <v>6.6333514971890328E-2</v>
      </c>
      <c r="AF37" s="62" t="s">
        <v>69</v>
      </c>
      <c r="AG37" s="63">
        <v>42435</v>
      </c>
      <c r="AH37" s="63">
        <v>42433</v>
      </c>
      <c r="AI37" s="61">
        <v>351250</v>
      </c>
      <c r="AJ37" s="62"/>
      <c r="AK37" s="61"/>
      <c r="AL37" s="60"/>
      <c r="AM37" s="62"/>
      <c r="AN37" s="62"/>
      <c r="AO37" s="61"/>
      <c r="AP37" s="60"/>
      <c r="AQ37" s="61"/>
      <c r="AR37" s="60"/>
    </row>
    <row r="38" spans="1:44" outlineLevel="1" x14ac:dyDescent="0.2">
      <c r="A38" s="62"/>
      <c r="B38" s="67"/>
      <c r="C38" s="62"/>
      <c r="D38" s="62"/>
      <c r="E38" s="62"/>
      <c r="F38" s="62"/>
      <c r="G38" s="61"/>
      <c r="H38" s="62"/>
      <c r="I38" s="61"/>
      <c r="J38" s="62"/>
      <c r="K38" s="62"/>
      <c r="L38" s="62"/>
      <c r="M38" s="63"/>
      <c r="N38" s="63"/>
      <c r="O38" s="63"/>
      <c r="P38" s="62"/>
      <c r="Q38" s="36" t="s">
        <v>107</v>
      </c>
      <c r="R38" s="43">
        <v>401160</v>
      </c>
      <c r="S38" s="36"/>
      <c r="T38" s="61"/>
      <c r="U38" s="71"/>
      <c r="V38" s="43"/>
      <c r="W38" s="36"/>
      <c r="X38" s="43"/>
      <c r="Y38" s="63"/>
      <c r="Z38" s="61"/>
      <c r="AA38" s="60"/>
      <c r="AB38" s="61"/>
      <c r="AC38" s="60"/>
      <c r="AD38" s="61"/>
      <c r="AE38" s="60"/>
      <c r="AF38" s="62"/>
      <c r="AG38" s="63"/>
      <c r="AH38" s="63"/>
      <c r="AI38" s="61"/>
      <c r="AJ38" s="62"/>
      <c r="AK38" s="61"/>
      <c r="AL38" s="60"/>
      <c r="AM38" s="62"/>
      <c r="AN38" s="62"/>
      <c r="AO38" s="61"/>
      <c r="AP38" s="60"/>
      <c r="AQ38" s="61"/>
      <c r="AR38" s="60"/>
    </row>
    <row r="39" spans="1:44" outlineLevel="1" x14ac:dyDescent="0.2">
      <c r="A39" s="36">
        <v>8</v>
      </c>
      <c r="B39" s="47" t="s">
        <v>108</v>
      </c>
      <c r="C39" s="36" t="s">
        <v>109</v>
      </c>
      <c r="D39" s="36" t="s">
        <v>63</v>
      </c>
      <c r="E39" s="36" t="s">
        <v>64</v>
      </c>
      <c r="F39" s="36" t="s">
        <v>65</v>
      </c>
      <c r="G39" s="43">
        <v>4417855.0999999996</v>
      </c>
      <c r="H39" s="36"/>
      <c r="I39" s="43">
        <v>4417855.0999999996</v>
      </c>
      <c r="J39" s="36" t="s">
        <v>66</v>
      </c>
      <c r="K39" s="36" t="s">
        <v>66</v>
      </c>
      <c r="L39" s="36"/>
      <c r="M39" s="45">
        <v>42341</v>
      </c>
      <c r="N39" s="45">
        <v>42370</v>
      </c>
      <c r="O39" s="45">
        <v>42362</v>
      </c>
      <c r="P39" s="36">
        <v>1</v>
      </c>
      <c r="Q39" s="36" t="s">
        <v>110</v>
      </c>
      <c r="R39" s="43">
        <v>4417855.0999999996</v>
      </c>
      <c r="S39" s="36"/>
      <c r="T39" s="43">
        <v>4417855.0999999996</v>
      </c>
      <c r="U39" s="46" t="s">
        <v>68</v>
      </c>
      <c r="V39" s="43"/>
      <c r="W39" s="36" t="s">
        <v>110</v>
      </c>
      <c r="X39" s="43">
        <v>4417855.0999999996</v>
      </c>
      <c r="Y39" s="45">
        <v>42362</v>
      </c>
      <c r="Z39" s="43">
        <v>0</v>
      </c>
      <c r="AA39" s="44">
        <v>0</v>
      </c>
      <c r="AB39" s="43">
        <v>0</v>
      </c>
      <c r="AC39" s="44">
        <v>0</v>
      </c>
      <c r="AD39" s="43">
        <v>0</v>
      </c>
      <c r="AE39" s="44">
        <v>0</v>
      </c>
      <c r="AF39" s="36" t="s">
        <v>69</v>
      </c>
      <c r="AG39" s="45">
        <v>42382</v>
      </c>
      <c r="AH39" s="45">
        <v>42370</v>
      </c>
      <c r="AI39" s="43">
        <v>4417855.0999999996</v>
      </c>
      <c r="AJ39" s="36"/>
      <c r="AK39" s="43"/>
      <c r="AL39" s="44"/>
      <c r="AM39" s="36"/>
      <c r="AN39" s="36"/>
      <c r="AO39" s="43"/>
      <c r="AP39" s="44"/>
      <c r="AQ39" s="43"/>
      <c r="AR39" s="44"/>
    </row>
    <row r="40" spans="1:44" outlineLevel="1" x14ac:dyDescent="0.2">
      <c r="A40" s="36">
        <v>9</v>
      </c>
      <c r="B40" s="47" t="s">
        <v>111</v>
      </c>
      <c r="C40" s="36" t="s">
        <v>112</v>
      </c>
      <c r="D40" s="36" t="s">
        <v>63</v>
      </c>
      <c r="E40" s="36" t="s">
        <v>64</v>
      </c>
      <c r="F40" s="36" t="s">
        <v>65</v>
      </c>
      <c r="G40" s="43">
        <v>4075834.46</v>
      </c>
      <c r="H40" s="36"/>
      <c r="I40" s="43">
        <v>4075834.46</v>
      </c>
      <c r="J40" s="36" t="s">
        <v>66</v>
      </c>
      <c r="K40" s="36" t="s">
        <v>66</v>
      </c>
      <c r="L40" s="36"/>
      <c r="M40" s="45">
        <v>42341</v>
      </c>
      <c r="N40" s="45">
        <v>42382</v>
      </c>
      <c r="O40" s="45">
        <v>42362</v>
      </c>
      <c r="P40" s="36">
        <v>1</v>
      </c>
      <c r="Q40" s="36" t="s">
        <v>113</v>
      </c>
      <c r="R40" s="43">
        <v>4075834.46</v>
      </c>
      <c r="S40" s="36"/>
      <c r="T40" s="43">
        <v>4075834.46</v>
      </c>
      <c r="U40" s="46" t="s">
        <v>68</v>
      </c>
      <c r="V40" s="43"/>
      <c r="W40" s="36" t="s">
        <v>113</v>
      </c>
      <c r="X40" s="43">
        <v>4075834.46</v>
      </c>
      <c r="Y40" s="45">
        <v>42362</v>
      </c>
      <c r="Z40" s="43">
        <v>0</v>
      </c>
      <c r="AA40" s="44">
        <v>0</v>
      </c>
      <c r="AB40" s="43">
        <v>0</v>
      </c>
      <c r="AC40" s="44">
        <v>0</v>
      </c>
      <c r="AD40" s="43">
        <v>0</v>
      </c>
      <c r="AE40" s="44">
        <v>0</v>
      </c>
      <c r="AF40" s="36" t="s">
        <v>69</v>
      </c>
      <c r="AG40" s="45">
        <v>42372</v>
      </c>
      <c r="AH40" s="45">
        <v>42382</v>
      </c>
      <c r="AI40" s="43">
        <v>4075834.46</v>
      </c>
      <c r="AJ40" s="36"/>
      <c r="AK40" s="43"/>
      <c r="AL40" s="44"/>
      <c r="AM40" s="36"/>
      <c r="AN40" s="36"/>
      <c r="AO40" s="43"/>
      <c r="AP40" s="44"/>
      <c r="AQ40" s="43"/>
      <c r="AR40" s="44"/>
    </row>
    <row r="41" spans="1:44" outlineLevel="1" x14ac:dyDescent="0.2">
      <c r="A41" s="36">
        <v>10</v>
      </c>
      <c r="B41" s="47" t="s">
        <v>114</v>
      </c>
      <c r="C41" s="36" t="s">
        <v>115</v>
      </c>
      <c r="D41" s="36" t="s">
        <v>63</v>
      </c>
      <c r="E41" s="36" t="s">
        <v>64</v>
      </c>
      <c r="F41" s="36" t="s">
        <v>65</v>
      </c>
      <c r="G41" s="43">
        <v>4484000</v>
      </c>
      <c r="H41" s="36"/>
      <c r="I41" s="43">
        <v>4484000</v>
      </c>
      <c r="J41" s="36" t="s">
        <v>116</v>
      </c>
      <c r="K41" s="36" t="s">
        <v>116</v>
      </c>
      <c r="L41" s="36" t="s">
        <v>117</v>
      </c>
      <c r="M41" s="45">
        <v>42338</v>
      </c>
      <c r="N41" s="45">
        <v>42342</v>
      </c>
      <c r="O41" s="45">
        <v>42360</v>
      </c>
      <c r="P41" s="36">
        <v>1</v>
      </c>
      <c r="Q41" s="36" t="s">
        <v>118</v>
      </c>
      <c r="R41" s="43">
        <v>3946999.99</v>
      </c>
      <c r="S41" s="36"/>
      <c r="T41" s="43">
        <v>3946999.99</v>
      </c>
      <c r="U41" s="46" t="s">
        <v>68</v>
      </c>
      <c r="V41" s="43"/>
      <c r="W41" s="36" t="s">
        <v>118</v>
      </c>
      <c r="X41" s="43">
        <v>3946999.99</v>
      </c>
      <c r="Y41" s="45">
        <v>42361</v>
      </c>
      <c r="Z41" s="43">
        <v>537000.01</v>
      </c>
      <c r="AA41" s="44">
        <v>0.11975914585191794</v>
      </c>
      <c r="AB41" s="43">
        <v>537000.01</v>
      </c>
      <c r="AC41" s="44">
        <v>0.11975914585191794</v>
      </c>
      <c r="AD41" s="43">
        <v>0</v>
      </c>
      <c r="AE41" s="44">
        <v>0</v>
      </c>
      <c r="AF41" s="36" t="s">
        <v>69</v>
      </c>
      <c r="AG41" s="45">
        <v>42381</v>
      </c>
      <c r="AH41" s="45">
        <v>42386</v>
      </c>
      <c r="AI41" s="43">
        <v>3946999.99</v>
      </c>
      <c r="AJ41" s="36"/>
      <c r="AK41" s="43"/>
      <c r="AL41" s="44"/>
      <c r="AM41" s="36"/>
      <c r="AN41" s="36"/>
      <c r="AO41" s="43"/>
      <c r="AP41" s="44"/>
      <c r="AQ41" s="43"/>
      <c r="AR41" s="44"/>
    </row>
    <row r="42" spans="1:44" outlineLevel="1" x14ac:dyDescent="0.2">
      <c r="A42" s="36">
        <v>11</v>
      </c>
      <c r="B42" s="47" t="s">
        <v>119</v>
      </c>
      <c r="C42" s="36" t="s">
        <v>120</v>
      </c>
      <c r="D42" s="36" t="s">
        <v>63</v>
      </c>
      <c r="E42" s="36" t="s">
        <v>64</v>
      </c>
      <c r="F42" s="36" t="s">
        <v>65</v>
      </c>
      <c r="G42" s="43">
        <v>471952.8</v>
      </c>
      <c r="H42" s="36"/>
      <c r="I42" s="43">
        <v>471952.8</v>
      </c>
      <c r="J42" s="36" t="s">
        <v>66</v>
      </c>
      <c r="K42" s="36" t="s">
        <v>66</v>
      </c>
      <c r="L42" s="36"/>
      <c r="M42" s="45">
        <v>42341</v>
      </c>
      <c r="N42" s="45">
        <v>42370</v>
      </c>
      <c r="O42" s="45">
        <v>42362</v>
      </c>
      <c r="P42" s="36">
        <v>1</v>
      </c>
      <c r="Q42" s="36" t="s">
        <v>113</v>
      </c>
      <c r="R42" s="43">
        <v>471952.8</v>
      </c>
      <c r="S42" s="36"/>
      <c r="T42" s="43">
        <v>471952.8</v>
      </c>
      <c r="U42" s="46" t="s">
        <v>68</v>
      </c>
      <c r="V42" s="43"/>
      <c r="W42" s="36" t="s">
        <v>113</v>
      </c>
      <c r="X42" s="43">
        <v>471952.8</v>
      </c>
      <c r="Y42" s="45">
        <v>42362</v>
      </c>
      <c r="Z42" s="43">
        <v>0</v>
      </c>
      <c r="AA42" s="44">
        <v>0</v>
      </c>
      <c r="AB42" s="43">
        <v>0</v>
      </c>
      <c r="AC42" s="44">
        <v>0</v>
      </c>
      <c r="AD42" s="43">
        <v>0</v>
      </c>
      <c r="AE42" s="44">
        <v>0</v>
      </c>
      <c r="AF42" s="36" t="s">
        <v>69</v>
      </c>
      <c r="AG42" s="45">
        <v>42372</v>
      </c>
      <c r="AH42" s="45">
        <v>42370</v>
      </c>
      <c r="AI42" s="43">
        <v>471952.8</v>
      </c>
      <c r="AJ42" s="36"/>
      <c r="AK42" s="43"/>
      <c r="AL42" s="44"/>
      <c r="AM42" s="36"/>
      <c r="AN42" s="36"/>
      <c r="AO42" s="43"/>
      <c r="AP42" s="44"/>
      <c r="AQ42" s="43"/>
      <c r="AR42" s="44"/>
    </row>
    <row r="43" spans="1:44" outlineLevel="1" x14ac:dyDescent="0.2">
      <c r="A43" s="62">
        <v>12</v>
      </c>
      <c r="B43" s="67" t="s">
        <v>121</v>
      </c>
      <c r="C43" s="62" t="s">
        <v>122</v>
      </c>
      <c r="D43" s="62" t="s">
        <v>63</v>
      </c>
      <c r="E43" s="62" t="s">
        <v>64</v>
      </c>
      <c r="F43" s="62" t="s">
        <v>65</v>
      </c>
      <c r="G43" s="61">
        <v>607700</v>
      </c>
      <c r="H43" s="62"/>
      <c r="I43" s="61">
        <v>607700</v>
      </c>
      <c r="J43" s="62" t="s">
        <v>116</v>
      </c>
      <c r="K43" s="62" t="s">
        <v>123</v>
      </c>
      <c r="L43" s="62"/>
      <c r="M43" s="63">
        <v>42387</v>
      </c>
      <c r="N43" s="63">
        <v>42566</v>
      </c>
      <c r="O43" s="63">
        <v>42577</v>
      </c>
      <c r="P43" s="62">
        <v>2</v>
      </c>
      <c r="Q43" s="36" t="s">
        <v>124</v>
      </c>
      <c r="R43" s="43">
        <v>576000</v>
      </c>
      <c r="S43" s="36"/>
      <c r="T43" s="61">
        <v>583000</v>
      </c>
      <c r="U43" s="71" t="s">
        <v>68</v>
      </c>
      <c r="V43" s="43"/>
      <c r="W43" s="36" t="s">
        <v>124</v>
      </c>
      <c r="X43" s="43">
        <v>576000</v>
      </c>
      <c r="Y43" s="63">
        <v>42578</v>
      </c>
      <c r="Z43" s="61">
        <v>31700</v>
      </c>
      <c r="AA43" s="60">
        <v>5.2163896659535955E-2</v>
      </c>
      <c r="AB43" s="61">
        <v>31700</v>
      </c>
      <c r="AC43" s="60">
        <v>5.2163896659535955E-2</v>
      </c>
      <c r="AD43" s="61">
        <v>7000</v>
      </c>
      <c r="AE43" s="60">
        <v>1.2006861063464836E-2</v>
      </c>
      <c r="AF43" s="62" t="s">
        <v>69</v>
      </c>
      <c r="AG43" s="63">
        <v>42598</v>
      </c>
      <c r="AH43" s="63">
        <v>42583</v>
      </c>
      <c r="AI43" s="61">
        <v>576000</v>
      </c>
      <c r="AJ43" s="62"/>
      <c r="AK43" s="61"/>
      <c r="AL43" s="60"/>
      <c r="AM43" s="62"/>
      <c r="AN43" s="62"/>
      <c r="AO43" s="61"/>
      <c r="AP43" s="60"/>
      <c r="AQ43" s="61"/>
      <c r="AR43" s="60"/>
    </row>
    <row r="44" spans="1:44" outlineLevel="1" x14ac:dyDescent="0.2">
      <c r="A44" s="62"/>
      <c r="B44" s="67"/>
      <c r="C44" s="62"/>
      <c r="D44" s="62"/>
      <c r="E44" s="62"/>
      <c r="F44" s="62"/>
      <c r="G44" s="61"/>
      <c r="H44" s="62"/>
      <c r="I44" s="61"/>
      <c r="J44" s="62"/>
      <c r="K44" s="62"/>
      <c r="L44" s="62"/>
      <c r="M44" s="63"/>
      <c r="N44" s="63"/>
      <c r="O44" s="63"/>
      <c r="P44" s="62"/>
      <c r="Q44" s="36" t="s">
        <v>125</v>
      </c>
      <c r="R44" s="43">
        <v>590000</v>
      </c>
      <c r="S44" s="36"/>
      <c r="T44" s="61"/>
      <c r="U44" s="71"/>
      <c r="V44" s="43"/>
      <c r="W44" s="36"/>
      <c r="X44" s="43"/>
      <c r="Y44" s="63"/>
      <c r="Z44" s="61"/>
      <c r="AA44" s="60"/>
      <c r="AB44" s="61"/>
      <c r="AC44" s="60"/>
      <c r="AD44" s="61"/>
      <c r="AE44" s="60"/>
      <c r="AF44" s="62"/>
      <c r="AG44" s="63"/>
      <c r="AH44" s="63"/>
      <c r="AI44" s="61"/>
      <c r="AJ44" s="62"/>
      <c r="AK44" s="61"/>
      <c r="AL44" s="60"/>
      <c r="AM44" s="62"/>
      <c r="AN44" s="62"/>
      <c r="AO44" s="61"/>
      <c r="AP44" s="60"/>
      <c r="AQ44" s="61"/>
      <c r="AR44" s="60"/>
    </row>
    <row r="45" spans="1:44" ht="15" x14ac:dyDescent="0.25">
      <c r="A45" s="64" t="s">
        <v>126</v>
      </c>
      <c r="B45" s="64"/>
      <c r="C45" s="64"/>
      <c r="D45" s="64"/>
      <c r="E45" s="64"/>
      <c r="F45" s="64"/>
      <c r="G45" s="1">
        <v>25484248.780000001</v>
      </c>
      <c r="H45" s="38"/>
      <c r="I45" s="1">
        <v>25484248.780000001</v>
      </c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1">
        <v>23823715.09</v>
      </c>
      <c r="U45" s="38"/>
      <c r="V45" s="38"/>
      <c r="W45" s="38"/>
      <c r="X45" s="1">
        <v>23322758.309999999</v>
      </c>
      <c r="Y45" s="38"/>
      <c r="Z45" s="1">
        <v>2161490.4700000002</v>
      </c>
      <c r="AA45" s="2">
        <v>8.4816723014269679E-2</v>
      </c>
      <c r="AB45" s="1">
        <v>2161490.4700000002</v>
      </c>
      <c r="AC45" s="2">
        <v>8.4816723014269679E-2</v>
      </c>
      <c r="AD45" s="1">
        <v>500956.78</v>
      </c>
      <c r="AE45" s="2">
        <v>2.1027651569350596E-2</v>
      </c>
      <c r="AF45" s="38"/>
      <c r="AG45" s="38"/>
      <c r="AH45" s="38"/>
      <c r="AI45" s="1">
        <v>23322758.309999999</v>
      </c>
      <c r="AJ45" s="38"/>
      <c r="AK45" s="1">
        <v>0</v>
      </c>
      <c r="AL45" s="2"/>
      <c r="AM45" s="38"/>
      <c r="AN45" s="38"/>
      <c r="AO45" s="1">
        <v>0</v>
      </c>
      <c r="AP45" s="2"/>
      <c r="AQ45" s="1">
        <v>0</v>
      </c>
      <c r="AR45" s="2"/>
    </row>
    <row r="46" spans="1:44" x14ac:dyDescent="0.2">
      <c r="A46" s="70" t="s">
        <v>127</v>
      </c>
      <c r="B46" s="70"/>
      <c r="C46" s="70"/>
      <c r="D46" s="70"/>
      <c r="E46" s="70"/>
      <c r="F46" s="70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</row>
    <row r="47" spans="1:44" outlineLevel="1" x14ac:dyDescent="0.2">
      <c r="A47" s="62">
        <v>1</v>
      </c>
      <c r="B47" s="67" t="s">
        <v>128</v>
      </c>
      <c r="C47" s="62" t="s">
        <v>129</v>
      </c>
      <c r="D47" s="62" t="s">
        <v>63</v>
      </c>
      <c r="E47" s="62" t="s">
        <v>64</v>
      </c>
      <c r="F47" s="62" t="s">
        <v>65</v>
      </c>
      <c r="G47" s="61">
        <v>1545552.2</v>
      </c>
      <c r="H47" s="62"/>
      <c r="I47" s="61">
        <v>1545552.2</v>
      </c>
      <c r="J47" s="62" t="s">
        <v>123</v>
      </c>
      <c r="K47" s="62" t="s">
        <v>116</v>
      </c>
      <c r="L47" s="62"/>
      <c r="M47" s="63">
        <v>42389</v>
      </c>
      <c r="N47" s="63">
        <v>42397</v>
      </c>
      <c r="O47" s="63">
        <v>42428</v>
      </c>
      <c r="P47" s="62">
        <v>5</v>
      </c>
      <c r="Q47" s="36" t="s">
        <v>130</v>
      </c>
      <c r="R47" s="43">
        <v>1425580.28</v>
      </c>
      <c r="S47" s="36"/>
      <c r="T47" s="61">
        <v>1589989.0719999999</v>
      </c>
      <c r="U47" s="71" t="s">
        <v>68</v>
      </c>
      <c r="V47" s="43"/>
      <c r="W47" s="36" t="s">
        <v>130</v>
      </c>
      <c r="X47" s="43">
        <v>1356039</v>
      </c>
      <c r="Y47" s="63">
        <v>42444</v>
      </c>
      <c r="Z47" s="61">
        <v>189513.2</v>
      </c>
      <c r="AA47" s="60">
        <v>0.12261844019244383</v>
      </c>
      <c r="AB47" s="61">
        <v>189513.2</v>
      </c>
      <c r="AC47" s="60">
        <v>0.12261844019244383</v>
      </c>
      <c r="AD47" s="61">
        <v>233950.07199999999</v>
      </c>
      <c r="AE47" s="60">
        <v>0.14713942134565816</v>
      </c>
      <c r="AF47" s="62" t="s">
        <v>69</v>
      </c>
      <c r="AG47" s="63">
        <v>42464</v>
      </c>
      <c r="AH47" s="63">
        <v>42450</v>
      </c>
      <c r="AI47" s="61">
        <v>1356039</v>
      </c>
      <c r="AJ47" s="62"/>
      <c r="AK47" s="61"/>
      <c r="AL47" s="60"/>
      <c r="AM47" s="62"/>
      <c r="AN47" s="62"/>
      <c r="AO47" s="61"/>
      <c r="AP47" s="60"/>
      <c r="AQ47" s="61"/>
      <c r="AR47" s="60"/>
    </row>
    <row r="48" spans="1:44" outlineLevel="1" x14ac:dyDescent="0.2">
      <c r="A48" s="62"/>
      <c r="B48" s="67"/>
      <c r="C48" s="62"/>
      <c r="D48" s="62"/>
      <c r="E48" s="62"/>
      <c r="F48" s="62"/>
      <c r="G48" s="61"/>
      <c r="H48" s="62"/>
      <c r="I48" s="61"/>
      <c r="J48" s="62"/>
      <c r="K48" s="62"/>
      <c r="L48" s="62"/>
      <c r="M48" s="63"/>
      <c r="N48" s="63"/>
      <c r="O48" s="63"/>
      <c r="P48" s="62"/>
      <c r="Q48" s="36" t="s">
        <v>132</v>
      </c>
      <c r="R48" s="43">
        <v>2060781.5</v>
      </c>
      <c r="S48" s="36"/>
      <c r="T48" s="61"/>
      <c r="U48" s="71"/>
      <c r="V48" s="43"/>
      <c r="W48" s="36"/>
      <c r="X48" s="43"/>
      <c r="Y48" s="63"/>
      <c r="Z48" s="61"/>
      <c r="AA48" s="60"/>
      <c r="AB48" s="61"/>
      <c r="AC48" s="60"/>
      <c r="AD48" s="61"/>
      <c r="AE48" s="60"/>
      <c r="AF48" s="62"/>
      <c r="AG48" s="63"/>
      <c r="AH48" s="63"/>
      <c r="AI48" s="61"/>
      <c r="AJ48" s="62"/>
      <c r="AK48" s="61"/>
      <c r="AL48" s="60"/>
      <c r="AM48" s="62"/>
      <c r="AN48" s="62"/>
      <c r="AO48" s="61"/>
      <c r="AP48" s="60"/>
      <c r="AQ48" s="61"/>
      <c r="AR48" s="60"/>
    </row>
    <row r="49" spans="1:44" outlineLevel="1" x14ac:dyDescent="0.2">
      <c r="A49" s="62"/>
      <c r="B49" s="67"/>
      <c r="C49" s="62"/>
      <c r="D49" s="62"/>
      <c r="E49" s="62"/>
      <c r="F49" s="62"/>
      <c r="G49" s="61"/>
      <c r="H49" s="62"/>
      <c r="I49" s="61"/>
      <c r="J49" s="62"/>
      <c r="K49" s="62"/>
      <c r="L49" s="62"/>
      <c r="M49" s="63"/>
      <c r="N49" s="63"/>
      <c r="O49" s="63"/>
      <c r="P49" s="62"/>
      <c r="Q49" s="36" t="s">
        <v>131</v>
      </c>
      <c r="R49" s="43">
        <v>1551976.58</v>
      </c>
      <c r="S49" s="36"/>
      <c r="T49" s="61"/>
      <c r="U49" s="71"/>
      <c r="V49" s="43"/>
      <c r="W49" s="36"/>
      <c r="X49" s="43"/>
      <c r="Y49" s="63"/>
      <c r="Z49" s="61"/>
      <c r="AA49" s="60"/>
      <c r="AB49" s="61"/>
      <c r="AC49" s="60"/>
      <c r="AD49" s="61"/>
      <c r="AE49" s="60"/>
      <c r="AF49" s="62"/>
      <c r="AG49" s="63"/>
      <c r="AH49" s="63"/>
      <c r="AI49" s="61"/>
      <c r="AJ49" s="62"/>
      <c r="AK49" s="61"/>
      <c r="AL49" s="60"/>
      <c r="AM49" s="62"/>
      <c r="AN49" s="62"/>
      <c r="AO49" s="61"/>
      <c r="AP49" s="60"/>
      <c r="AQ49" s="61"/>
      <c r="AR49" s="60"/>
    </row>
    <row r="50" spans="1:44" outlineLevel="1" x14ac:dyDescent="0.2">
      <c r="A50" s="62"/>
      <c r="B50" s="67"/>
      <c r="C50" s="62"/>
      <c r="D50" s="62"/>
      <c r="E50" s="62"/>
      <c r="F50" s="62"/>
      <c r="G50" s="61"/>
      <c r="H50" s="62"/>
      <c r="I50" s="61"/>
      <c r="J50" s="62"/>
      <c r="K50" s="62"/>
      <c r="L50" s="62"/>
      <c r="M50" s="63"/>
      <c r="N50" s="63"/>
      <c r="O50" s="63"/>
      <c r="P50" s="62"/>
      <c r="Q50" s="36" t="s">
        <v>133</v>
      </c>
      <c r="R50" s="43">
        <v>1499389</v>
      </c>
      <c r="S50" s="36"/>
      <c r="T50" s="61"/>
      <c r="U50" s="71"/>
      <c r="V50" s="43"/>
      <c r="W50" s="36"/>
      <c r="X50" s="43"/>
      <c r="Y50" s="63"/>
      <c r="Z50" s="61"/>
      <c r="AA50" s="60"/>
      <c r="AB50" s="61"/>
      <c r="AC50" s="60"/>
      <c r="AD50" s="61"/>
      <c r="AE50" s="60"/>
      <c r="AF50" s="62"/>
      <c r="AG50" s="63"/>
      <c r="AH50" s="63"/>
      <c r="AI50" s="61"/>
      <c r="AJ50" s="62"/>
      <c r="AK50" s="61"/>
      <c r="AL50" s="60"/>
      <c r="AM50" s="62"/>
      <c r="AN50" s="62"/>
      <c r="AO50" s="61"/>
      <c r="AP50" s="60"/>
      <c r="AQ50" s="61"/>
      <c r="AR50" s="60"/>
    </row>
    <row r="51" spans="1:44" outlineLevel="1" x14ac:dyDescent="0.2">
      <c r="A51" s="62"/>
      <c r="B51" s="67"/>
      <c r="C51" s="62"/>
      <c r="D51" s="62"/>
      <c r="E51" s="62"/>
      <c r="F51" s="62"/>
      <c r="G51" s="61"/>
      <c r="H51" s="62"/>
      <c r="I51" s="61"/>
      <c r="J51" s="62"/>
      <c r="K51" s="62"/>
      <c r="L51" s="62"/>
      <c r="M51" s="63"/>
      <c r="N51" s="63"/>
      <c r="O51" s="63"/>
      <c r="P51" s="62"/>
      <c r="Q51" s="36" t="s">
        <v>134</v>
      </c>
      <c r="R51" s="43">
        <v>1412218</v>
      </c>
      <c r="S51" s="36"/>
      <c r="T51" s="61"/>
      <c r="U51" s="71"/>
      <c r="V51" s="43"/>
      <c r="W51" s="36"/>
      <c r="X51" s="43"/>
      <c r="Y51" s="63"/>
      <c r="Z51" s="61"/>
      <c r="AA51" s="60"/>
      <c r="AB51" s="61"/>
      <c r="AC51" s="60"/>
      <c r="AD51" s="61"/>
      <c r="AE51" s="60"/>
      <c r="AF51" s="62"/>
      <c r="AG51" s="63"/>
      <c r="AH51" s="63"/>
      <c r="AI51" s="61"/>
      <c r="AJ51" s="62"/>
      <c r="AK51" s="61"/>
      <c r="AL51" s="60"/>
      <c r="AM51" s="62"/>
      <c r="AN51" s="62"/>
      <c r="AO51" s="61"/>
      <c r="AP51" s="60"/>
      <c r="AQ51" s="61"/>
      <c r="AR51" s="60"/>
    </row>
    <row r="52" spans="1:44" outlineLevel="1" x14ac:dyDescent="0.2">
      <c r="A52" s="36">
        <v>2</v>
      </c>
      <c r="B52" s="47" t="s">
        <v>135</v>
      </c>
      <c r="C52" s="36" t="s">
        <v>136</v>
      </c>
      <c r="D52" s="36" t="s">
        <v>63</v>
      </c>
      <c r="E52" s="36" t="s">
        <v>64</v>
      </c>
      <c r="F52" s="36" t="s">
        <v>65</v>
      </c>
      <c r="G52" s="43">
        <v>1805400</v>
      </c>
      <c r="H52" s="36"/>
      <c r="I52" s="43">
        <v>1805400</v>
      </c>
      <c r="J52" s="36" t="s">
        <v>116</v>
      </c>
      <c r="K52" s="36" t="s">
        <v>116</v>
      </c>
      <c r="L52" s="36" t="s">
        <v>117</v>
      </c>
      <c r="M52" s="45">
        <v>42387</v>
      </c>
      <c r="N52" s="45">
        <v>42495</v>
      </c>
      <c r="O52" s="45">
        <v>42515</v>
      </c>
      <c r="P52" s="36">
        <v>1</v>
      </c>
      <c r="Q52" s="36" t="s">
        <v>98</v>
      </c>
      <c r="R52" s="43">
        <v>1525473.23</v>
      </c>
      <c r="S52" s="36"/>
      <c r="T52" s="43">
        <v>1525473.23</v>
      </c>
      <c r="U52" s="46" t="s">
        <v>68</v>
      </c>
      <c r="V52" s="43"/>
      <c r="W52" s="36" t="s">
        <v>98</v>
      </c>
      <c r="X52" s="43">
        <v>1525473.23</v>
      </c>
      <c r="Y52" s="45">
        <v>42515</v>
      </c>
      <c r="Z52" s="43">
        <v>279926.77</v>
      </c>
      <c r="AA52" s="44">
        <v>0.15504972305306303</v>
      </c>
      <c r="AB52" s="43">
        <v>279926.77</v>
      </c>
      <c r="AC52" s="44">
        <v>0.15504972305306303</v>
      </c>
      <c r="AD52" s="43">
        <v>0</v>
      </c>
      <c r="AE52" s="44">
        <v>0</v>
      </c>
      <c r="AF52" s="36" t="s">
        <v>69</v>
      </c>
      <c r="AG52" s="45">
        <v>42535</v>
      </c>
      <c r="AH52" s="45">
        <v>42517</v>
      </c>
      <c r="AI52" s="43">
        <v>1525473.23</v>
      </c>
      <c r="AJ52" s="36"/>
      <c r="AK52" s="43"/>
      <c r="AL52" s="44"/>
      <c r="AM52" s="36"/>
      <c r="AN52" s="36"/>
      <c r="AO52" s="43"/>
      <c r="AP52" s="44"/>
      <c r="AQ52" s="43"/>
      <c r="AR52" s="44"/>
    </row>
    <row r="53" spans="1:44" outlineLevel="1" x14ac:dyDescent="0.2">
      <c r="A53" s="62">
        <v>3</v>
      </c>
      <c r="B53" s="67" t="s">
        <v>137</v>
      </c>
      <c r="C53" s="62" t="s">
        <v>138</v>
      </c>
      <c r="D53" s="62" t="s">
        <v>63</v>
      </c>
      <c r="E53" s="62" t="s">
        <v>64</v>
      </c>
      <c r="F53" s="62" t="s">
        <v>65</v>
      </c>
      <c r="G53" s="61">
        <v>363440</v>
      </c>
      <c r="H53" s="62"/>
      <c r="I53" s="61">
        <v>363440</v>
      </c>
      <c r="J53" s="62" t="s">
        <v>123</v>
      </c>
      <c r="K53" s="62" t="s">
        <v>123</v>
      </c>
      <c r="L53" s="62"/>
      <c r="M53" s="63">
        <v>42389</v>
      </c>
      <c r="N53" s="63">
        <v>42515</v>
      </c>
      <c r="O53" s="63">
        <v>42527</v>
      </c>
      <c r="P53" s="62">
        <v>2</v>
      </c>
      <c r="Q53" s="36" t="s">
        <v>139</v>
      </c>
      <c r="R53" s="43">
        <v>200360</v>
      </c>
      <c r="S53" s="36"/>
      <c r="T53" s="61">
        <v>230295</v>
      </c>
      <c r="U53" s="71" t="s">
        <v>68</v>
      </c>
      <c r="V53" s="43"/>
      <c r="W53" s="36" t="s">
        <v>139</v>
      </c>
      <c r="X53" s="43">
        <v>200360</v>
      </c>
      <c r="Y53" s="63">
        <v>42529</v>
      </c>
      <c r="Z53" s="61">
        <v>163080</v>
      </c>
      <c r="AA53" s="60">
        <v>0.44871230464450801</v>
      </c>
      <c r="AB53" s="61">
        <v>163080</v>
      </c>
      <c r="AC53" s="60">
        <v>0.44871230464450801</v>
      </c>
      <c r="AD53" s="61">
        <v>29935</v>
      </c>
      <c r="AE53" s="60">
        <v>0.12998545344015286</v>
      </c>
      <c r="AF53" s="62" t="s">
        <v>69</v>
      </c>
      <c r="AG53" s="63">
        <v>42549</v>
      </c>
      <c r="AH53" s="63">
        <v>42530</v>
      </c>
      <c r="AI53" s="61">
        <v>200360</v>
      </c>
      <c r="AJ53" s="62"/>
      <c r="AK53" s="61"/>
      <c r="AL53" s="60"/>
      <c r="AM53" s="62"/>
      <c r="AN53" s="62"/>
      <c r="AO53" s="61"/>
      <c r="AP53" s="60"/>
      <c r="AQ53" s="61"/>
      <c r="AR53" s="60"/>
    </row>
    <row r="54" spans="1:44" outlineLevel="1" x14ac:dyDescent="0.2">
      <c r="A54" s="62"/>
      <c r="B54" s="67"/>
      <c r="C54" s="62"/>
      <c r="D54" s="62"/>
      <c r="E54" s="62"/>
      <c r="F54" s="62"/>
      <c r="G54" s="61"/>
      <c r="H54" s="62"/>
      <c r="I54" s="61"/>
      <c r="J54" s="62"/>
      <c r="K54" s="62"/>
      <c r="L54" s="62"/>
      <c r="M54" s="63"/>
      <c r="N54" s="63"/>
      <c r="O54" s="63"/>
      <c r="P54" s="62"/>
      <c r="Q54" s="36" t="s">
        <v>140</v>
      </c>
      <c r="R54" s="43">
        <v>260230</v>
      </c>
      <c r="S54" s="36"/>
      <c r="T54" s="61"/>
      <c r="U54" s="71"/>
      <c r="V54" s="43"/>
      <c r="W54" s="36"/>
      <c r="X54" s="43"/>
      <c r="Y54" s="63"/>
      <c r="Z54" s="61"/>
      <c r="AA54" s="60"/>
      <c r="AB54" s="61"/>
      <c r="AC54" s="60"/>
      <c r="AD54" s="61"/>
      <c r="AE54" s="60"/>
      <c r="AF54" s="62"/>
      <c r="AG54" s="63"/>
      <c r="AH54" s="63"/>
      <c r="AI54" s="61"/>
      <c r="AJ54" s="62"/>
      <c r="AK54" s="61"/>
      <c r="AL54" s="60"/>
      <c r="AM54" s="62"/>
      <c r="AN54" s="62"/>
      <c r="AO54" s="61"/>
      <c r="AP54" s="60"/>
      <c r="AQ54" s="61"/>
      <c r="AR54" s="60"/>
    </row>
    <row r="55" spans="1:44" outlineLevel="1" x14ac:dyDescent="0.2">
      <c r="A55" s="62">
        <v>4</v>
      </c>
      <c r="B55" s="67" t="s">
        <v>141</v>
      </c>
      <c r="C55" s="62" t="s">
        <v>142</v>
      </c>
      <c r="D55" s="62" t="s">
        <v>63</v>
      </c>
      <c r="E55" s="62" t="s">
        <v>64</v>
      </c>
      <c r="F55" s="62" t="s">
        <v>65</v>
      </c>
      <c r="G55" s="61">
        <v>127440</v>
      </c>
      <c r="H55" s="62"/>
      <c r="I55" s="61">
        <v>127440</v>
      </c>
      <c r="J55" s="62" t="s">
        <v>123</v>
      </c>
      <c r="K55" s="62" t="s">
        <v>123</v>
      </c>
      <c r="L55" s="62"/>
      <c r="M55" s="63">
        <v>42396</v>
      </c>
      <c r="N55" s="63">
        <v>42487</v>
      </c>
      <c r="O55" s="63">
        <v>42499</v>
      </c>
      <c r="P55" s="62">
        <v>2</v>
      </c>
      <c r="Q55" s="36" t="s">
        <v>143</v>
      </c>
      <c r="R55" s="43">
        <v>98587.199999999997</v>
      </c>
      <c r="S55" s="36"/>
      <c r="T55" s="61">
        <v>101733.6</v>
      </c>
      <c r="U55" s="71" t="s">
        <v>68</v>
      </c>
      <c r="V55" s="43"/>
      <c r="W55" s="36" t="s">
        <v>143</v>
      </c>
      <c r="X55" s="43">
        <v>98587.199999999997</v>
      </c>
      <c r="Y55" s="63">
        <v>42501</v>
      </c>
      <c r="Z55" s="61">
        <v>28852.799999999999</v>
      </c>
      <c r="AA55" s="60">
        <v>0.2264030131826742</v>
      </c>
      <c r="AB55" s="61">
        <v>28852.799999999999</v>
      </c>
      <c r="AC55" s="60">
        <v>0.2264030131826742</v>
      </c>
      <c r="AD55" s="61">
        <v>3146.4</v>
      </c>
      <c r="AE55" s="60">
        <v>3.0927835051546393E-2</v>
      </c>
      <c r="AF55" s="62" t="s">
        <v>69</v>
      </c>
      <c r="AG55" s="63">
        <v>42521</v>
      </c>
      <c r="AH55" s="63">
        <v>42506</v>
      </c>
      <c r="AI55" s="61">
        <v>98587.199999999997</v>
      </c>
      <c r="AJ55" s="62"/>
      <c r="AK55" s="61"/>
      <c r="AL55" s="60"/>
      <c r="AM55" s="62"/>
      <c r="AN55" s="62"/>
      <c r="AO55" s="61"/>
      <c r="AP55" s="60"/>
      <c r="AQ55" s="61"/>
      <c r="AR55" s="60"/>
    </row>
    <row r="56" spans="1:44" outlineLevel="1" x14ac:dyDescent="0.2">
      <c r="A56" s="62"/>
      <c r="B56" s="67"/>
      <c r="C56" s="62"/>
      <c r="D56" s="62"/>
      <c r="E56" s="62"/>
      <c r="F56" s="62"/>
      <c r="G56" s="61"/>
      <c r="H56" s="62"/>
      <c r="I56" s="61"/>
      <c r="J56" s="62"/>
      <c r="K56" s="62"/>
      <c r="L56" s="62"/>
      <c r="M56" s="63"/>
      <c r="N56" s="63"/>
      <c r="O56" s="63"/>
      <c r="P56" s="62"/>
      <c r="Q56" s="36" t="s">
        <v>144</v>
      </c>
      <c r="R56" s="43">
        <v>104880</v>
      </c>
      <c r="S56" s="36"/>
      <c r="T56" s="61"/>
      <c r="U56" s="71"/>
      <c r="V56" s="43"/>
      <c r="W56" s="36"/>
      <c r="X56" s="43"/>
      <c r="Y56" s="63"/>
      <c r="Z56" s="61"/>
      <c r="AA56" s="60"/>
      <c r="AB56" s="61"/>
      <c r="AC56" s="60"/>
      <c r="AD56" s="61"/>
      <c r="AE56" s="60"/>
      <c r="AF56" s="62"/>
      <c r="AG56" s="63"/>
      <c r="AH56" s="63"/>
      <c r="AI56" s="61"/>
      <c r="AJ56" s="62"/>
      <c r="AK56" s="61"/>
      <c r="AL56" s="60"/>
      <c r="AM56" s="62"/>
      <c r="AN56" s="62"/>
      <c r="AO56" s="61"/>
      <c r="AP56" s="60"/>
      <c r="AQ56" s="61"/>
      <c r="AR56" s="60"/>
    </row>
    <row r="57" spans="1:44" outlineLevel="1" x14ac:dyDescent="0.2">
      <c r="A57" s="36">
        <v>5</v>
      </c>
      <c r="B57" s="47" t="s">
        <v>145</v>
      </c>
      <c r="C57" s="36" t="s">
        <v>146</v>
      </c>
      <c r="D57" s="36" t="s">
        <v>63</v>
      </c>
      <c r="E57" s="36" t="s">
        <v>64</v>
      </c>
      <c r="F57" s="36" t="s">
        <v>65</v>
      </c>
      <c r="G57" s="43">
        <v>169920</v>
      </c>
      <c r="H57" s="36"/>
      <c r="I57" s="43">
        <v>169920</v>
      </c>
      <c r="J57" s="36" t="s">
        <v>123</v>
      </c>
      <c r="K57" s="36" t="s">
        <v>123</v>
      </c>
      <c r="L57" s="36" t="s">
        <v>117</v>
      </c>
      <c r="M57" s="45">
        <v>42416</v>
      </c>
      <c r="N57" s="45">
        <v>42453</v>
      </c>
      <c r="O57" s="45">
        <v>42465</v>
      </c>
      <c r="P57" s="36">
        <v>1</v>
      </c>
      <c r="Q57" s="36" t="s">
        <v>147</v>
      </c>
      <c r="R57" s="43">
        <v>190909.93</v>
      </c>
      <c r="S57" s="36"/>
      <c r="T57" s="43">
        <v>190909.93</v>
      </c>
      <c r="U57" s="46" t="s">
        <v>68</v>
      </c>
      <c r="V57" s="43"/>
      <c r="W57" s="36" t="s">
        <v>147</v>
      </c>
      <c r="X57" s="43">
        <v>190909.93</v>
      </c>
      <c r="Y57" s="45">
        <v>42471</v>
      </c>
      <c r="Z57" s="43">
        <v>-20989.93</v>
      </c>
      <c r="AA57" s="44">
        <v>-0.12352830743879473</v>
      </c>
      <c r="AB57" s="43">
        <v>-20989.93</v>
      </c>
      <c r="AC57" s="44">
        <v>-0.12352830743879473</v>
      </c>
      <c r="AD57" s="43">
        <v>0</v>
      </c>
      <c r="AE57" s="44">
        <v>0</v>
      </c>
      <c r="AF57" s="36" t="s">
        <v>69</v>
      </c>
      <c r="AG57" s="45">
        <v>42491</v>
      </c>
      <c r="AH57" s="45">
        <v>42474</v>
      </c>
      <c r="AI57" s="43">
        <v>190909.93</v>
      </c>
      <c r="AJ57" s="36"/>
      <c r="AK57" s="43"/>
      <c r="AL57" s="44"/>
      <c r="AM57" s="36"/>
      <c r="AN57" s="36"/>
      <c r="AO57" s="43"/>
      <c r="AP57" s="44"/>
      <c r="AQ57" s="43"/>
      <c r="AR57" s="44"/>
    </row>
    <row r="58" spans="1:44" outlineLevel="1" x14ac:dyDescent="0.2">
      <c r="A58" s="36">
        <v>6</v>
      </c>
      <c r="B58" s="47" t="s">
        <v>148</v>
      </c>
      <c r="C58" s="36" t="s">
        <v>149</v>
      </c>
      <c r="D58" s="36" t="s">
        <v>63</v>
      </c>
      <c r="E58" s="36" t="s">
        <v>64</v>
      </c>
      <c r="F58" s="36" t="s">
        <v>65</v>
      </c>
      <c r="G58" s="43">
        <v>75520</v>
      </c>
      <c r="H58" s="36"/>
      <c r="I58" s="43">
        <v>75520</v>
      </c>
      <c r="J58" s="36" t="s">
        <v>123</v>
      </c>
      <c r="K58" s="36" t="s">
        <v>123</v>
      </c>
      <c r="L58" s="36" t="s">
        <v>117</v>
      </c>
      <c r="M58" s="45">
        <v>42432</v>
      </c>
      <c r="N58" s="45">
        <v>42485</v>
      </c>
      <c r="O58" s="45">
        <v>42496</v>
      </c>
      <c r="P58" s="36">
        <v>1</v>
      </c>
      <c r="Q58" s="36" t="s">
        <v>150</v>
      </c>
      <c r="R58" s="43">
        <v>34737</v>
      </c>
      <c r="S58" s="36"/>
      <c r="T58" s="43">
        <v>34737</v>
      </c>
      <c r="U58" s="46" t="s">
        <v>68</v>
      </c>
      <c r="V58" s="43"/>
      <c r="W58" s="36" t="s">
        <v>150</v>
      </c>
      <c r="X58" s="43">
        <v>34737</v>
      </c>
      <c r="Y58" s="45">
        <v>42502</v>
      </c>
      <c r="Z58" s="43">
        <v>40783</v>
      </c>
      <c r="AA58" s="44">
        <v>0.54002913135593222</v>
      </c>
      <c r="AB58" s="43">
        <v>40783</v>
      </c>
      <c r="AC58" s="44">
        <v>0.54002913135593222</v>
      </c>
      <c r="AD58" s="43">
        <v>0</v>
      </c>
      <c r="AE58" s="44">
        <v>0</v>
      </c>
      <c r="AF58" s="36" t="s">
        <v>69</v>
      </c>
      <c r="AG58" s="45">
        <v>42522</v>
      </c>
      <c r="AH58" s="45">
        <v>42502</v>
      </c>
      <c r="AI58" s="43">
        <v>34737</v>
      </c>
      <c r="AJ58" s="36"/>
      <c r="AK58" s="43"/>
      <c r="AL58" s="44"/>
      <c r="AM58" s="36"/>
      <c r="AN58" s="36"/>
      <c r="AO58" s="43"/>
      <c r="AP58" s="44"/>
      <c r="AQ58" s="43"/>
      <c r="AR58" s="44"/>
    </row>
    <row r="59" spans="1:44" outlineLevel="1" x14ac:dyDescent="0.2">
      <c r="A59" s="62">
        <v>7</v>
      </c>
      <c r="B59" s="67" t="s">
        <v>151</v>
      </c>
      <c r="C59" s="62" t="s">
        <v>152</v>
      </c>
      <c r="D59" s="62" t="s">
        <v>63</v>
      </c>
      <c r="E59" s="62" t="s">
        <v>64</v>
      </c>
      <c r="F59" s="62" t="s">
        <v>65</v>
      </c>
      <c r="G59" s="61">
        <v>290280</v>
      </c>
      <c r="H59" s="62"/>
      <c r="I59" s="61">
        <v>290280</v>
      </c>
      <c r="J59" s="62" t="s">
        <v>123</v>
      </c>
      <c r="K59" s="62" t="s">
        <v>123</v>
      </c>
      <c r="L59" s="62"/>
      <c r="M59" s="63">
        <v>42432</v>
      </c>
      <c r="N59" s="63">
        <v>42432</v>
      </c>
      <c r="O59" s="63">
        <v>42446</v>
      </c>
      <c r="P59" s="62">
        <v>4</v>
      </c>
      <c r="Q59" s="36" t="s">
        <v>153</v>
      </c>
      <c r="R59" s="43">
        <v>85050</v>
      </c>
      <c r="S59" s="36"/>
      <c r="T59" s="61">
        <v>123161.0575</v>
      </c>
      <c r="U59" s="71" t="s">
        <v>68</v>
      </c>
      <c r="V59" s="43"/>
      <c r="W59" s="36" t="s">
        <v>153</v>
      </c>
      <c r="X59" s="43">
        <v>85050</v>
      </c>
      <c r="Y59" s="63">
        <v>42454</v>
      </c>
      <c r="Z59" s="61">
        <v>205230</v>
      </c>
      <c r="AA59" s="60">
        <v>0.70700702769739565</v>
      </c>
      <c r="AB59" s="61">
        <v>205230</v>
      </c>
      <c r="AC59" s="60">
        <v>0.70700702769739565</v>
      </c>
      <c r="AD59" s="61">
        <v>38111.057500000003</v>
      </c>
      <c r="AE59" s="60">
        <v>0.30944081086669784</v>
      </c>
      <c r="AF59" s="62" t="s">
        <v>69</v>
      </c>
      <c r="AG59" s="63">
        <v>42474</v>
      </c>
      <c r="AH59" s="63">
        <v>42459</v>
      </c>
      <c r="AI59" s="61">
        <v>85050</v>
      </c>
      <c r="AJ59" s="62"/>
      <c r="AK59" s="61"/>
      <c r="AL59" s="60"/>
      <c r="AM59" s="62"/>
      <c r="AN59" s="62"/>
      <c r="AO59" s="61"/>
      <c r="AP59" s="60"/>
      <c r="AQ59" s="61"/>
      <c r="AR59" s="60"/>
    </row>
    <row r="60" spans="1:44" outlineLevel="1" x14ac:dyDescent="0.2">
      <c r="A60" s="62"/>
      <c r="B60" s="67"/>
      <c r="C60" s="62"/>
      <c r="D60" s="62"/>
      <c r="E60" s="62"/>
      <c r="F60" s="62"/>
      <c r="G60" s="61"/>
      <c r="H60" s="62"/>
      <c r="I60" s="61"/>
      <c r="J60" s="62"/>
      <c r="K60" s="62"/>
      <c r="L60" s="62"/>
      <c r="M60" s="63"/>
      <c r="N60" s="63"/>
      <c r="O60" s="63"/>
      <c r="P60" s="62"/>
      <c r="Q60" s="36" t="s">
        <v>154</v>
      </c>
      <c r="R60" s="43">
        <v>96058.21</v>
      </c>
      <c r="S60" s="36"/>
      <c r="T60" s="61"/>
      <c r="U60" s="71"/>
      <c r="V60" s="43"/>
      <c r="W60" s="36"/>
      <c r="X60" s="43"/>
      <c r="Y60" s="63"/>
      <c r="Z60" s="61"/>
      <c r="AA60" s="60"/>
      <c r="AB60" s="61"/>
      <c r="AC60" s="60"/>
      <c r="AD60" s="61"/>
      <c r="AE60" s="60"/>
      <c r="AF60" s="62"/>
      <c r="AG60" s="63"/>
      <c r="AH60" s="63"/>
      <c r="AI60" s="61"/>
      <c r="AJ60" s="62"/>
      <c r="AK60" s="61"/>
      <c r="AL60" s="60"/>
      <c r="AM60" s="62"/>
      <c r="AN60" s="62"/>
      <c r="AO60" s="61"/>
      <c r="AP60" s="60"/>
      <c r="AQ60" s="61"/>
      <c r="AR60" s="60"/>
    </row>
    <row r="61" spans="1:44" outlineLevel="1" x14ac:dyDescent="0.2">
      <c r="A61" s="62"/>
      <c r="B61" s="67"/>
      <c r="C61" s="62"/>
      <c r="D61" s="62"/>
      <c r="E61" s="62"/>
      <c r="F61" s="62"/>
      <c r="G61" s="61"/>
      <c r="H61" s="62"/>
      <c r="I61" s="61"/>
      <c r="J61" s="62"/>
      <c r="K61" s="62"/>
      <c r="L61" s="62"/>
      <c r="M61" s="63"/>
      <c r="N61" s="63"/>
      <c r="O61" s="63"/>
      <c r="P61" s="62"/>
      <c r="Q61" s="36" t="s">
        <v>155</v>
      </c>
      <c r="R61" s="43">
        <v>87336.02</v>
      </c>
      <c r="S61" s="36"/>
      <c r="T61" s="61"/>
      <c r="U61" s="71"/>
      <c r="V61" s="43"/>
      <c r="W61" s="36"/>
      <c r="X61" s="43"/>
      <c r="Y61" s="63"/>
      <c r="Z61" s="61"/>
      <c r="AA61" s="60"/>
      <c r="AB61" s="61"/>
      <c r="AC61" s="60"/>
      <c r="AD61" s="61"/>
      <c r="AE61" s="60"/>
      <c r="AF61" s="62"/>
      <c r="AG61" s="63"/>
      <c r="AH61" s="63"/>
      <c r="AI61" s="61"/>
      <c r="AJ61" s="62"/>
      <c r="AK61" s="61"/>
      <c r="AL61" s="60"/>
      <c r="AM61" s="62"/>
      <c r="AN61" s="62"/>
      <c r="AO61" s="61"/>
      <c r="AP61" s="60"/>
      <c r="AQ61" s="61"/>
      <c r="AR61" s="60"/>
    </row>
    <row r="62" spans="1:44" outlineLevel="1" x14ac:dyDescent="0.2">
      <c r="A62" s="62"/>
      <c r="B62" s="67"/>
      <c r="C62" s="62"/>
      <c r="D62" s="62"/>
      <c r="E62" s="62"/>
      <c r="F62" s="62"/>
      <c r="G62" s="61"/>
      <c r="H62" s="62"/>
      <c r="I62" s="61"/>
      <c r="J62" s="62"/>
      <c r="K62" s="62"/>
      <c r="L62" s="62"/>
      <c r="M62" s="63"/>
      <c r="N62" s="63"/>
      <c r="O62" s="63"/>
      <c r="P62" s="62"/>
      <c r="Q62" s="36" t="s">
        <v>156</v>
      </c>
      <c r="R62" s="43">
        <v>224200</v>
      </c>
      <c r="S62" s="36"/>
      <c r="T62" s="61"/>
      <c r="U62" s="71"/>
      <c r="V62" s="43"/>
      <c r="W62" s="36"/>
      <c r="X62" s="43"/>
      <c r="Y62" s="63"/>
      <c r="Z62" s="61"/>
      <c r="AA62" s="60"/>
      <c r="AB62" s="61"/>
      <c r="AC62" s="60"/>
      <c r="AD62" s="61"/>
      <c r="AE62" s="60"/>
      <c r="AF62" s="62"/>
      <c r="AG62" s="63"/>
      <c r="AH62" s="63"/>
      <c r="AI62" s="61"/>
      <c r="AJ62" s="62"/>
      <c r="AK62" s="61"/>
      <c r="AL62" s="60"/>
      <c r="AM62" s="62"/>
      <c r="AN62" s="62"/>
      <c r="AO62" s="61"/>
      <c r="AP62" s="60"/>
      <c r="AQ62" s="61"/>
      <c r="AR62" s="60"/>
    </row>
    <row r="63" spans="1:44" outlineLevel="1" x14ac:dyDescent="0.2">
      <c r="A63" s="62">
        <v>8</v>
      </c>
      <c r="B63" s="67" t="s">
        <v>157</v>
      </c>
      <c r="C63" s="62" t="s">
        <v>158</v>
      </c>
      <c r="D63" s="62" t="s">
        <v>63</v>
      </c>
      <c r="E63" s="62" t="s">
        <v>64</v>
      </c>
      <c r="F63" s="62" t="s">
        <v>65</v>
      </c>
      <c r="G63" s="61">
        <v>182900</v>
      </c>
      <c r="H63" s="62"/>
      <c r="I63" s="61">
        <v>182900</v>
      </c>
      <c r="J63" s="62" t="s">
        <v>123</v>
      </c>
      <c r="K63" s="62" t="s">
        <v>123</v>
      </c>
      <c r="L63" s="62"/>
      <c r="M63" s="63">
        <v>42432</v>
      </c>
      <c r="N63" s="63">
        <v>42485</v>
      </c>
      <c r="O63" s="63">
        <v>42496</v>
      </c>
      <c r="P63" s="62">
        <v>4</v>
      </c>
      <c r="Q63" s="36" t="s">
        <v>154</v>
      </c>
      <c r="R63" s="43">
        <v>360365.74</v>
      </c>
      <c r="S63" s="36"/>
      <c r="T63" s="61">
        <v>363908.35249999998</v>
      </c>
      <c r="U63" s="71" t="s">
        <v>68</v>
      </c>
      <c r="V63" s="43"/>
      <c r="W63" s="36" t="s">
        <v>154</v>
      </c>
      <c r="X63" s="43">
        <v>360365.74</v>
      </c>
      <c r="Y63" s="63">
        <v>42502</v>
      </c>
      <c r="Z63" s="61">
        <v>-177465.74</v>
      </c>
      <c r="AA63" s="60">
        <v>-0.97028835429196281</v>
      </c>
      <c r="AB63" s="61">
        <v>-177465.74</v>
      </c>
      <c r="AC63" s="60">
        <v>-0.97028835429196281</v>
      </c>
      <c r="AD63" s="61">
        <v>3542.6125000000002</v>
      </c>
      <c r="AE63" s="60">
        <v>9.7349029657130496E-3</v>
      </c>
      <c r="AF63" s="62" t="s">
        <v>69</v>
      </c>
      <c r="AG63" s="63">
        <v>42522</v>
      </c>
      <c r="AH63" s="63">
        <v>42506</v>
      </c>
      <c r="AI63" s="61">
        <v>360365.74</v>
      </c>
      <c r="AJ63" s="62"/>
      <c r="AK63" s="61"/>
      <c r="AL63" s="60"/>
      <c r="AM63" s="62"/>
      <c r="AN63" s="62"/>
      <c r="AO63" s="61"/>
      <c r="AP63" s="60"/>
      <c r="AQ63" s="61"/>
      <c r="AR63" s="60"/>
    </row>
    <row r="64" spans="1:44" outlineLevel="1" x14ac:dyDescent="0.2">
      <c r="A64" s="62"/>
      <c r="B64" s="67"/>
      <c r="C64" s="62"/>
      <c r="D64" s="62"/>
      <c r="E64" s="62"/>
      <c r="F64" s="62"/>
      <c r="G64" s="61"/>
      <c r="H64" s="62"/>
      <c r="I64" s="61"/>
      <c r="J64" s="62"/>
      <c r="K64" s="62"/>
      <c r="L64" s="62"/>
      <c r="M64" s="63"/>
      <c r="N64" s="63"/>
      <c r="O64" s="63"/>
      <c r="P64" s="62"/>
      <c r="Q64" s="36" t="s">
        <v>160</v>
      </c>
      <c r="R64" s="43">
        <v>114438</v>
      </c>
      <c r="S64" s="36"/>
      <c r="T64" s="61"/>
      <c r="U64" s="71"/>
      <c r="V64" s="43"/>
      <c r="W64" s="36"/>
      <c r="X64" s="43"/>
      <c r="Y64" s="63"/>
      <c r="Z64" s="61"/>
      <c r="AA64" s="60"/>
      <c r="AB64" s="61"/>
      <c r="AC64" s="60"/>
      <c r="AD64" s="61"/>
      <c r="AE64" s="60"/>
      <c r="AF64" s="62"/>
      <c r="AG64" s="63"/>
      <c r="AH64" s="63"/>
      <c r="AI64" s="61"/>
      <c r="AJ64" s="62"/>
      <c r="AK64" s="61"/>
      <c r="AL64" s="60"/>
      <c r="AM64" s="62"/>
      <c r="AN64" s="62"/>
      <c r="AO64" s="61"/>
      <c r="AP64" s="60"/>
      <c r="AQ64" s="61"/>
      <c r="AR64" s="60"/>
    </row>
    <row r="65" spans="1:44" outlineLevel="1" x14ac:dyDescent="0.2">
      <c r="A65" s="62"/>
      <c r="B65" s="67"/>
      <c r="C65" s="62"/>
      <c r="D65" s="62"/>
      <c r="E65" s="62"/>
      <c r="F65" s="62"/>
      <c r="G65" s="61"/>
      <c r="H65" s="62"/>
      <c r="I65" s="61"/>
      <c r="J65" s="62"/>
      <c r="K65" s="62"/>
      <c r="L65" s="62"/>
      <c r="M65" s="63"/>
      <c r="N65" s="63"/>
      <c r="O65" s="63"/>
      <c r="P65" s="62"/>
      <c r="Q65" s="36" t="s">
        <v>159</v>
      </c>
      <c r="R65" s="43">
        <v>500319.16</v>
      </c>
      <c r="S65" s="36"/>
      <c r="T65" s="61"/>
      <c r="U65" s="71"/>
      <c r="V65" s="43"/>
      <c r="W65" s="36"/>
      <c r="X65" s="43"/>
      <c r="Y65" s="63"/>
      <c r="Z65" s="61"/>
      <c r="AA65" s="60"/>
      <c r="AB65" s="61"/>
      <c r="AC65" s="60"/>
      <c r="AD65" s="61"/>
      <c r="AE65" s="60"/>
      <c r="AF65" s="62"/>
      <c r="AG65" s="63"/>
      <c r="AH65" s="63"/>
      <c r="AI65" s="61"/>
      <c r="AJ65" s="62"/>
      <c r="AK65" s="61"/>
      <c r="AL65" s="60"/>
      <c r="AM65" s="62"/>
      <c r="AN65" s="62"/>
      <c r="AO65" s="61"/>
      <c r="AP65" s="60"/>
      <c r="AQ65" s="61"/>
      <c r="AR65" s="60"/>
    </row>
    <row r="66" spans="1:44" outlineLevel="1" x14ac:dyDescent="0.2">
      <c r="A66" s="62"/>
      <c r="B66" s="67"/>
      <c r="C66" s="62"/>
      <c r="D66" s="62"/>
      <c r="E66" s="62"/>
      <c r="F66" s="62"/>
      <c r="G66" s="61"/>
      <c r="H66" s="62"/>
      <c r="I66" s="61"/>
      <c r="J66" s="62"/>
      <c r="K66" s="62"/>
      <c r="L66" s="62"/>
      <c r="M66" s="63"/>
      <c r="N66" s="63"/>
      <c r="O66" s="63"/>
      <c r="P66" s="62"/>
      <c r="Q66" s="36" t="s">
        <v>155</v>
      </c>
      <c r="R66" s="43">
        <v>480510.51</v>
      </c>
      <c r="S66" s="36"/>
      <c r="T66" s="61"/>
      <c r="U66" s="71"/>
      <c r="V66" s="43"/>
      <c r="W66" s="36"/>
      <c r="X66" s="43"/>
      <c r="Y66" s="63"/>
      <c r="Z66" s="61"/>
      <c r="AA66" s="60"/>
      <c r="AB66" s="61"/>
      <c r="AC66" s="60"/>
      <c r="AD66" s="61"/>
      <c r="AE66" s="60"/>
      <c r="AF66" s="62"/>
      <c r="AG66" s="63"/>
      <c r="AH66" s="63"/>
      <c r="AI66" s="61"/>
      <c r="AJ66" s="62"/>
      <c r="AK66" s="61"/>
      <c r="AL66" s="60"/>
      <c r="AM66" s="62"/>
      <c r="AN66" s="62"/>
      <c r="AO66" s="61"/>
      <c r="AP66" s="60"/>
      <c r="AQ66" s="61"/>
      <c r="AR66" s="60"/>
    </row>
    <row r="67" spans="1:44" outlineLevel="1" x14ac:dyDescent="0.2">
      <c r="A67" s="36">
        <v>9</v>
      </c>
      <c r="B67" s="47" t="s">
        <v>161</v>
      </c>
      <c r="C67" s="36" t="s">
        <v>162</v>
      </c>
      <c r="D67" s="36" t="s">
        <v>63</v>
      </c>
      <c r="E67" s="36" t="s">
        <v>64</v>
      </c>
      <c r="F67" s="36" t="s">
        <v>65</v>
      </c>
      <c r="G67" s="43">
        <v>105020</v>
      </c>
      <c r="H67" s="36"/>
      <c r="I67" s="43">
        <v>105020</v>
      </c>
      <c r="J67" s="36" t="s">
        <v>123</v>
      </c>
      <c r="K67" s="36" t="s">
        <v>123</v>
      </c>
      <c r="L67" s="36" t="s">
        <v>117</v>
      </c>
      <c r="M67" s="45">
        <v>42450</v>
      </c>
      <c r="N67" s="45">
        <v>42450</v>
      </c>
      <c r="O67" s="45">
        <v>42464</v>
      </c>
      <c r="P67" s="36">
        <v>1</v>
      </c>
      <c r="Q67" s="36" t="s">
        <v>155</v>
      </c>
      <c r="R67" s="43">
        <v>48399.59</v>
      </c>
      <c r="S67" s="36"/>
      <c r="T67" s="43">
        <v>48399.59</v>
      </c>
      <c r="U67" s="46" t="s">
        <v>68</v>
      </c>
      <c r="V67" s="43"/>
      <c r="W67" s="36" t="s">
        <v>155</v>
      </c>
      <c r="X67" s="43">
        <v>48399.59</v>
      </c>
      <c r="Y67" s="45">
        <v>42478</v>
      </c>
      <c r="Z67" s="43">
        <v>56620.41</v>
      </c>
      <c r="AA67" s="44">
        <v>0.53913930679870503</v>
      </c>
      <c r="AB67" s="43">
        <v>56620.41</v>
      </c>
      <c r="AC67" s="44">
        <v>0.53913930679870503</v>
      </c>
      <c r="AD67" s="43">
        <v>0</v>
      </c>
      <c r="AE67" s="44">
        <v>0</v>
      </c>
      <c r="AF67" s="36" t="s">
        <v>69</v>
      </c>
      <c r="AG67" s="45">
        <v>42498</v>
      </c>
      <c r="AH67" s="45">
        <v>42494</v>
      </c>
      <c r="AI67" s="43">
        <v>48399.59</v>
      </c>
      <c r="AJ67" s="36"/>
      <c r="AK67" s="43"/>
      <c r="AL67" s="44"/>
      <c r="AM67" s="36"/>
      <c r="AN67" s="36"/>
      <c r="AO67" s="43"/>
      <c r="AP67" s="44"/>
      <c r="AQ67" s="43"/>
      <c r="AR67" s="44"/>
    </row>
    <row r="68" spans="1:44" outlineLevel="1" x14ac:dyDescent="0.2">
      <c r="A68" s="62">
        <v>10</v>
      </c>
      <c r="B68" s="67" t="s">
        <v>163</v>
      </c>
      <c r="C68" s="62" t="s">
        <v>164</v>
      </c>
      <c r="D68" s="62" t="s">
        <v>63</v>
      </c>
      <c r="E68" s="62" t="s">
        <v>64</v>
      </c>
      <c r="F68" s="62" t="s">
        <v>65</v>
      </c>
      <c r="G68" s="61">
        <v>416540</v>
      </c>
      <c r="H68" s="62"/>
      <c r="I68" s="61">
        <v>416540</v>
      </c>
      <c r="J68" s="62" t="s">
        <v>123</v>
      </c>
      <c r="K68" s="62" t="s">
        <v>123</v>
      </c>
      <c r="L68" s="62"/>
      <c r="M68" s="63">
        <v>42457</v>
      </c>
      <c r="N68" s="63">
        <v>42457</v>
      </c>
      <c r="O68" s="63">
        <v>42472</v>
      </c>
      <c r="P68" s="62">
        <v>2</v>
      </c>
      <c r="Q68" s="36" t="s">
        <v>165</v>
      </c>
      <c r="R68" s="43">
        <v>24510</v>
      </c>
      <c r="S68" s="36"/>
      <c r="T68" s="61">
        <v>38144.199999999997</v>
      </c>
      <c r="U68" s="71" t="s">
        <v>68</v>
      </c>
      <c r="V68" s="43"/>
      <c r="W68" s="36" t="s">
        <v>165</v>
      </c>
      <c r="X68" s="43">
        <v>24510</v>
      </c>
      <c r="Y68" s="63">
        <v>42478</v>
      </c>
      <c r="Z68" s="61">
        <v>392030</v>
      </c>
      <c r="AA68" s="60">
        <v>0.94115811206606803</v>
      </c>
      <c r="AB68" s="61">
        <v>392030</v>
      </c>
      <c r="AC68" s="60">
        <v>0.94115811206606803</v>
      </c>
      <c r="AD68" s="61">
        <v>13634.2</v>
      </c>
      <c r="AE68" s="60">
        <v>0.35743835235763233</v>
      </c>
      <c r="AF68" s="62" t="s">
        <v>69</v>
      </c>
      <c r="AG68" s="63">
        <v>42506</v>
      </c>
      <c r="AH68" s="63">
        <v>42496</v>
      </c>
      <c r="AI68" s="61">
        <v>24510</v>
      </c>
      <c r="AJ68" s="62"/>
      <c r="AK68" s="61"/>
      <c r="AL68" s="60"/>
      <c r="AM68" s="62"/>
      <c r="AN68" s="62"/>
      <c r="AO68" s="61"/>
      <c r="AP68" s="60"/>
      <c r="AQ68" s="61"/>
      <c r="AR68" s="60"/>
    </row>
    <row r="69" spans="1:44" outlineLevel="1" x14ac:dyDescent="0.2">
      <c r="A69" s="62"/>
      <c r="B69" s="67"/>
      <c r="C69" s="62"/>
      <c r="D69" s="62"/>
      <c r="E69" s="62"/>
      <c r="F69" s="62"/>
      <c r="G69" s="61"/>
      <c r="H69" s="62"/>
      <c r="I69" s="61"/>
      <c r="J69" s="62"/>
      <c r="K69" s="62"/>
      <c r="L69" s="62"/>
      <c r="M69" s="63"/>
      <c r="N69" s="63"/>
      <c r="O69" s="63"/>
      <c r="P69" s="62"/>
      <c r="Q69" s="36" t="s">
        <v>166</v>
      </c>
      <c r="R69" s="43">
        <v>51778.400000000001</v>
      </c>
      <c r="S69" s="36"/>
      <c r="T69" s="61"/>
      <c r="U69" s="71"/>
      <c r="V69" s="43"/>
      <c r="W69" s="36"/>
      <c r="X69" s="43"/>
      <c r="Y69" s="63"/>
      <c r="Z69" s="61"/>
      <c r="AA69" s="60"/>
      <c r="AB69" s="61"/>
      <c r="AC69" s="60"/>
      <c r="AD69" s="61"/>
      <c r="AE69" s="60"/>
      <c r="AF69" s="62"/>
      <c r="AG69" s="63"/>
      <c r="AH69" s="63"/>
      <c r="AI69" s="61"/>
      <c r="AJ69" s="62"/>
      <c r="AK69" s="61"/>
      <c r="AL69" s="60"/>
      <c r="AM69" s="62"/>
      <c r="AN69" s="62"/>
      <c r="AO69" s="61"/>
      <c r="AP69" s="60"/>
      <c r="AQ69" s="61"/>
      <c r="AR69" s="60"/>
    </row>
    <row r="70" spans="1:44" outlineLevel="1" x14ac:dyDescent="0.2">
      <c r="A70" s="62">
        <v>11</v>
      </c>
      <c r="B70" s="67" t="s">
        <v>167</v>
      </c>
      <c r="C70" s="62" t="s">
        <v>168</v>
      </c>
      <c r="D70" s="62" t="s">
        <v>63</v>
      </c>
      <c r="E70" s="62" t="s">
        <v>64</v>
      </c>
      <c r="F70" s="62" t="s">
        <v>65</v>
      </c>
      <c r="G70" s="61">
        <v>2714000</v>
      </c>
      <c r="H70" s="62"/>
      <c r="I70" s="61">
        <v>1475000</v>
      </c>
      <c r="J70" s="62" t="s">
        <v>123</v>
      </c>
      <c r="K70" s="62" t="s">
        <v>123</v>
      </c>
      <c r="L70" s="62"/>
      <c r="M70" s="63">
        <v>42464</v>
      </c>
      <c r="N70" s="63">
        <v>42501</v>
      </c>
      <c r="O70" s="63">
        <v>42513</v>
      </c>
      <c r="P70" s="62">
        <v>2</v>
      </c>
      <c r="Q70" s="36" t="s">
        <v>87</v>
      </c>
      <c r="R70" s="43">
        <v>954800</v>
      </c>
      <c r="S70" s="36"/>
      <c r="T70" s="61">
        <v>1016146.6850000001</v>
      </c>
      <c r="U70" s="71" t="s">
        <v>68</v>
      </c>
      <c r="V70" s="43"/>
      <c r="W70" s="36" t="s">
        <v>87</v>
      </c>
      <c r="X70" s="43">
        <v>954800</v>
      </c>
      <c r="Y70" s="63">
        <v>42515</v>
      </c>
      <c r="Z70" s="61">
        <v>1759200</v>
      </c>
      <c r="AA70" s="60">
        <v>0.64819454679439936</v>
      </c>
      <c r="AB70" s="61">
        <v>520200</v>
      </c>
      <c r="AC70" s="60">
        <v>0.35267796610169494</v>
      </c>
      <c r="AD70" s="61">
        <v>61346.684999999998</v>
      </c>
      <c r="AE70" s="60">
        <v>6.0371879282369555E-2</v>
      </c>
      <c r="AF70" s="62" t="s">
        <v>69</v>
      </c>
      <c r="AG70" s="63">
        <v>42535</v>
      </c>
      <c r="AH70" s="63">
        <v>42515</v>
      </c>
      <c r="AI70" s="61">
        <v>954800</v>
      </c>
      <c r="AJ70" s="62"/>
      <c r="AK70" s="61"/>
      <c r="AL70" s="60"/>
      <c r="AM70" s="62"/>
      <c r="AN70" s="62"/>
      <c r="AO70" s="61"/>
      <c r="AP70" s="60"/>
      <c r="AQ70" s="61"/>
      <c r="AR70" s="60"/>
    </row>
    <row r="71" spans="1:44" outlineLevel="1" x14ac:dyDescent="0.2">
      <c r="A71" s="62"/>
      <c r="B71" s="67"/>
      <c r="C71" s="62"/>
      <c r="D71" s="62"/>
      <c r="E71" s="62"/>
      <c r="F71" s="62"/>
      <c r="G71" s="61"/>
      <c r="H71" s="62"/>
      <c r="I71" s="61"/>
      <c r="J71" s="62"/>
      <c r="K71" s="62"/>
      <c r="L71" s="62"/>
      <c r="M71" s="63"/>
      <c r="N71" s="63"/>
      <c r="O71" s="63"/>
      <c r="P71" s="62"/>
      <c r="Q71" s="36" t="s">
        <v>169</v>
      </c>
      <c r="R71" s="43">
        <v>1077493.3700000001</v>
      </c>
      <c r="S71" s="36"/>
      <c r="T71" s="61"/>
      <c r="U71" s="71"/>
      <c r="V71" s="43"/>
      <c r="W71" s="36"/>
      <c r="X71" s="43"/>
      <c r="Y71" s="63"/>
      <c r="Z71" s="61"/>
      <c r="AA71" s="60"/>
      <c r="AB71" s="61"/>
      <c r="AC71" s="60"/>
      <c r="AD71" s="61"/>
      <c r="AE71" s="60"/>
      <c r="AF71" s="62"/>
      <c r="AG71" s="63"/>
      <c r="AH71" s="63"/>
      <c r="AI71" s="61"/>
      <c r="AJ71" s="62"/>
      <c r="AK71" s="61"/>
      <c r="AL71" s="60"/>
      <c r="AM71" s="62"/>
      <c r="AN71" s="62"/>
      <c r="AO71" s="61"/>
      <c r="AP71" s="60"/>
      <c r="AQ71" s="61"/>
      <c r="AR71" s="60"/>
    </row>
    <row r="72" spans="1:44" outlineLevel="1" x14ac:dyDescent="0.2">
      <c r="A72" s="62">
        <v>12</v>
      </c>
      <c r="B72" s="67" t="s">
        <v>170</v>
      </c>
      <c r="C72" s="62" t="s">
        <v>171</v>
      </c>
      <c r="D72" s="62" t="s">
        <v>63</v>
      </c>
      <c r="E72" s="62" t="s">
        <v>64</v>
      </c>
      <c r="F72" s="62" t="s">
        <v>65</v>
      </c>
      <c r="G72" s="61">
        <v>2478000</v>
      </c>
      <c r="H72" s="62"/>
      <c r="I72" s="61">
        <v>2478000</v>
      </c>
      <c r="J72" s="62" t="s">
        <v>116</v>
      </c>
      <c r="K72" s="62" t="s">
        <v>116</v>
      </c>
      <c r="L72" s="62"/>
      <c r="M72" s="63">
        <v>42450</v>
      </c>
      <c r="N72" s="63">
        <v>42450</v>
      </c>
      <c r="O72" s="63">
        <v>42464</v>
      </c>
      <c r="P72" s="62">
        <v>3</v>
      </c>
      <c r="Q72" s="36" t="s">
        <v>172</v>
      </c>
      <c r="R72" s="43">
        <v>417435.1</v>
      </c>
      <c r="S72" s="36"/>
      <c r="T72" s="61">
        <v>539328.47</v>
      </c>
      <c r="U72" s="71" t="s">
        <v>68</v>
      </c>
      <c r="V72" s="43"/>
      <c r="W72" s="36" t="s">
        <v>172</v>
      </c>
      <c r="X72" s="43">
        <v>417435.1</v>
      </c>
      <c r="Y72" s="63">
        <v>42471</v>
      </c>
      <c r="Z72" s="61">
        <v>2060564.9</v>
      </c>
      <c r="AA72" s="60">
        <v>0.83154354317998391</v>
      </c>
      <c r="AB72" s="61">
        <v>2060564.9</v>
      </c>
      <c r="AC72" s="60">
        <v>0.83154354317998391</v>
      </c>
      <c r="AD72" s="61">
        <v>121893.37</v>
      </c>
      <c r="AE72" s="60">
        <v>0.22600952254569465</v>
      </c>
      <c r="AF72" s="62" t="s">
        <v>69</v>
      </c>
      <c r="AG72" s="63">
        <v>42491</v>
      </c>
      <c r="AH72" s="63">
        <v>42486</v>
      </c>
      <c r="AI72" s="61">
        <v>417435.1</v>
      </c>
      <c r="AJ72" s="62"/>
      <c r="AK72" s="61"/>
      <c r="AL72" s="60"/>
      <c r="AM72" s="62"/>
      <c r="AN72" s="62"/>
      <c r="AO72" s="61"/>
      <c r="AP72" s="60"/>
      <c r="AQ72" s="61"/>
      <c r="AR72" s="60"/>
    </row>
    <row r="73" spans="1:44" outlineLevel="1" x14ac:dyDescent="0.2">
      <c r="A73" s="62"/>
      <c r="B73" s="67"/>
      <c r="C73" s="62"/>
      <c r="D73" s="62"/>
      <c r="E73" s="62"/>
      <c r="F73" s="62"/>
      <c r="G73" s="61"/>
      <c r="H73" s="62"/>
      <c r="I73" s="61"/>
      <c r="J73" s="62"/>
      <c r="K73" s="62"/>
      <c r="L73" s="62"/>
      <c r="M73" s="63"/>
      <c r="N73" s="63"/>
      <c r="O73" s="63"/>
      <c r="P73" s="62"/>
      <c r="Q73" s="36" t="s">
        <v>173</v>
      </c>
      <c r="R73" s="43">
        <v>620000</v>
      </c>
      <c r="S73" s="36"/>
      <c r="T73" s="61"/>
      <c r="U73" s="71"/>
      <c r="V73" s="43"/>
      <c r="W73" s="36"/>
      <c r="X73" s="43"/>
      <c r="Y73" s="63"/>
      <c r="Z73" s="61"/>
      <c r="AA73" s="60"/>
      <c r="AB73" s="61"/>
      <c r="AC73" s="60"/>
      <c r="AD73" s="61"/>
      <c r="AE73" s="60"/>
      <c r="AF73" s="62"/>
      <c r="AG73" s="63"/>
      <c r="AH73" s="63"/>
      <c r="AI73" s="61"/>
      <c r="AJ73" s="62"/>
      <c r="AK73" s="61"/>
      <c r="AL73" s="60"/>
      <c r="AM73" s="62"/>
      <c r="AN73" s="62"/>
      <c r="AO73" s="61"/>
      <c r="AP73" s="60"/>
      <c r="AQ73" s="61"/>
      <c r="AR73" s="60"/>
    </row>
    <row r="74" spans="1:44" outlineLevel="1" x14ac:dyDescent="0.2">
      <c r="A74" s="62"/>
      <c r="B74" s="67"/>
      <c r="C74" s="62"/>
      <c r="D74" s="62"/>
      <c r="E74" s="62"/>
      <c r="F74" s="62"/>
      <c r="G74" s="61"/>
      <c r="H74" s="62"/>
      <c r="I74" s="61"/>
      <c r="J74" s="62"/>
      <c r="K74" s="62"/>
      <c r="L74" s="62"/>
      <c r="M74" s="63"/>
      <c r="N74" s="63"/>
      <c r="O74" s="63"/>
      <c r="P74" s="62"/>
      <c r="Q74" s="36" t="s">
        <v>174</v>
      </c>
      <c r="R74" s="43">
        <v>580550.31000000006</v>
      </c>
      <c r="S74" s="36"/>
      <c r="T74" s="61"/>
      <c r="U74" s="71"/>
      <c r="V74" s="43"/>
      <c r="W74" s="36"/>
      <c r="X74" s="43"/>
      <c r="Y74" s="63"/>
      <c r="Z74" s="61"/>
      <c r="AA74" s="60"/>
      <c r="AB74" s="61"/>
      <c r="AC74" s="60"/>
      <c r="AD74" s="61"/>
      <c r="AE74" s="60"/>
      <c r="AF74" s="62"/>
      <c r="AG74" s="63"/>
      <c r="AH74" s="63"/>
      <c r="AI74" s="61"/>
      <c r="AJ74" s="62"/>
      <c r="AK74" s="61"/>
      <c r="AL74" s="60"/>
      <c r="AM74" s="62"/>
      <c r="AN74" s="62"/>
      <c r="AO74" s="61"/>
      <c r="AP74" s="60"/>
      <c r="AQ74" s="61"/>
      <c r="AR74" s="60"/>
    </row>
    <row r="75" spans="1:44" outlineLevel="1" x14ac:dyDescent="0.2">
      <c r="A75" s="36">
        <v>13</v>
      </c>
      <c r="B75" s="47" t="s">
        <v>175</v>
      </c>
      <c r="C75" s="36" t="s">
        <v>176</v>
      </c>
      <c r="D75" s="36" t="s">
        <v>63</v>
      </c>
      <c r="E75" s="36" t="s">
        <v>64</v>
      </c>
      <c r="F75" s="36" t="s">
        <v>65</v>
      </c>
      <c r="G75" s="43">
        <v>2006000</v>
      </c>
      <c r="H75" s="36"/>
      <c r="I75" s="43">
        <v>2006000</v>
      </c>
      <c r="J75" s="36" t="s">
        <v>116</v>
      </c>
      <c r="K75" s="36" t="s">
        <v>66</v>
      </c>
      <c r="L75" s="36"/>
      <c r="M75" s="45">
        <v>42473</v>
      </c>
      <c r="N75" s="45">
        <v>42566</v>
      </c>
      <c r="O75" s="45">
        <v>42566</v>
      </c>
      <c r="P75" s="36">
        <v>1</v>
      </c>
      <c r="Q75" s="36" t="s">
        <v>177</v>
      </c>
      <c r="R75" s="43">
        <v>2006000</v>
      </c>
      <c r="S75" s="36"/>
      <c r="T75" s="43">
        <v>2006000</v>
      </c>
      <c r="U75" s="46" t="s">
        <v>68</v>
      </c>
      <c r="V75" s="43"/>
      <c r="W75" s="36" t="s">
        <v>177</v>
      </c>
      <c r="X75" s="43">
        <v>2006000</v>
      </c>
      <c r="Y75" s="45">
        <v>42566</v>
      </c>
      <c r="Z75" s="43">
        <v>0</v>
      </c>
      <c r="AA75" s="44">
        <v>0</v>
      </c>
      <c r="AB75" s="43">
        <v>0</v>
      </c>
      <c r="AC75" s="44">
        <v>0</v>
      </c>
      <c r="AD75" s="43">
        <v>0</v>
      </c>
      <c r="AE75" s="44">
        <v>0</v>
      </c>
      <c r="AF75" s="36" t="s">
        <v>69</v>
      </c>
      <c r="AG75" s="45">
        <v>42586</v>
      </c>
      <c r="AH75" s="45">
        <v>42566</v>
      </c>
      <c r="AI75" s="43">
        <v>2006000</v>
      </c>
      <c r="AJ75" s="36"/>
      <c r="AK75" s="43"/>
      <c r="AL75" s="44"/>
      <c r="AM75" s="36"/>
      <c r="AN75" s="36"/>
      <c r="AO75" s="43"/>
      <c r="AP75" s="44"/>
      <c r="AQ75" s="43"/>
      <c r="AR75" s="44"/>
    </row>
    <row r="76" spans="1:44" outlineLevel="1" x14ac:dyDescent="0.2">
      <c r="A76" s="62">
        <v>14</v>
      </c>
      <c r="B76" s="67" t="s">
        <v>178</v>
      </c>
      <c r="C76" s="62" t="s">
        <v>179</v>
      </c>
      <c r="D76" s="62" t="s">
        <v>63</v>
      </c>
      <c r="E76" s="62" t="s">
        <v>64</v>
      </c>
      <c r="F76" s="62" t="s">
        <v>65</v>
      </c>
      <c r="G76" s="61">
        <v>4956000</v>
      </c>
      <c r="H76" s="62"/>
      <c r="I76" s="61">
        <v>4897000</v>
      </c>
      <c r="J76" s="62" t="s">
        <v>180</v>
      </c>
      <c r="K76" s="62" t="s">
        <v>180</v>
      </c>
      <c r="L76" s="62"/>
      <c r="M76" s="63">
        <v>42444</v>
      </c>
      <c r="N76" s="63">
        <v>42446</v>
      </c>
      <c r="O76" s="63">
        <v>42473</v>
      </c>
      <c r="P76" s="62">
        <v>4</v>
      </c>
      <c r="Q76" s="36" t="s">
        <v>181</v>
      </c>
      <c r="R76" s="43">
        <v>4659245.71</v>
      </c>
      <c r="S76" s="36"/>
      <c r="T76" s="61">
        <v>4259330.4074999997</v>
      </c>
      <c r="U76" s="71" t="s">
        <v>68</v>
      </c>
      <c r="V76" s="43"/>
      <c r="W76" s="36" t="s">
        <v>181</v>
      </c>
      <c r="X76" s="43">
        <v>3746205</v>
      </c>
      <c r="Y76" s="63">
        <v>42474</v>
      </c>
      <c r="Z76" s="61">
        <v>1209795</v>
      </c>
      <c r="AA76" s="60">
        <v>0.24410714285714286</v>
      </c>
      <c r="AB76" s="61">
        <v>1150795</v>
      </c>
      <c r="AC76" s="60">
        <v>0.23499999999999999</v>
      </c>
      <c r="AD76" s="61">
        <v>513125.40749999997</v>
      </c>
      <c r="AE76" s="60">
        <v>0.12047090937027759</v>
      </c>
      <c r="AF76" s="62" t="s">
        <v>69</v>
      </c>
      <c r="AG76" s="63">
        <v>42494</v>
      </c>
      <c r="AH76" s="63">
        <v>42524</v>
      </c>
      <c r="AI76" s="61">
        <v>3746205</v>
      </c>
      <c r="AJ76" s="62"/>
      <c r="AK76" s="61"/>
      <c r="AL76" s="60"/>
      <c r="AM76" s="62"/>
      <c r="AN76" s="62"/>
      <c r="AO76" s="61"/>
      <c r="AP76" s="60"/>
      <c r="AQ76" s="61"/>
      <c r="AR76" s="60"/>
    </row>
    <row r="77" spans="1:44" outlineLevel="1" x14ac:dyDescent="0.2">
      <c r="A77" s="62"/>
      <c r="B77" s="67"/>
      <c r="C77" s="62"/>
      <c r="D77" s="62"/>
      <c r="E77" s="62"/>
      <c r="F77" s="62"/>
      <c r="G77" s="61"/>
      <c r="H77" s="62"/>
      <c r="I77" s="61"/>
      <c r="J77" s="62"/>
      <c r="K77" s="62"/>
      <c r="L77" s="62"/>
      <c r="M77" s="63"/>
      <c r="N77" s="63"/>
      <c r="O77" s="63"/>
      <c r="P77" s="62"/>
      <c r="Q77" s="36" t="s">
        <v>183</v>
      </c>
      <c r="R77" s="43">
        <v>4863402.87</v>
      </c>
      <c r="S77" s="36"/>
      <c r="T77" s="61"/>
      <c r="U77" s="71"/>
      <c r="V77" s="43"/>
      <c r="W77" s="36"/>
      <c r="X77" s="43"/>
      <c r="Y77" s="63"/>
      <c r="Z77" s="61"/>
      <c r="AA77" s="60"/>
      <c r="AB77" s="61"/>
      <c r="AC77" s="60"/>
      <c r="AD77" s="61"/>
      <c r="AE77" s="60"/>
      <c r="AF77" s="62"/>
      <c r="AG77" s="63"/>
      <c r="AH77" s="63"/>
      <c r="AI77" s="61"/>
      <c r="AJ77" s="62"/>
      <c r="AK77" s="61"/>
      <c r="AL77" s="60"/>
      <c r="AM77" s="62"/>
      <c r="AN77" s="62"/>
      <c r="AO77" s="61"/>
      <c r="AP77" s="60"/>
      <c r="AQ77" s="61"/>
      <c r="AR77" s="60"/>
    </row>
    <row r="78" spans="1:44" outlineLevel="1" x14ac:dyDescent="0.2">
      <c r="A78" s="62"/>
      <c r="B78" s="67"/>
      <c r="C78" s="62"/>
      <c r="D78" s="62"/>
      <c r="E78" s="62"/>
      <c r="F78" s="62"/>
      <c r="G78" s="61"/>
      <c r="H78" s="62"/>
      <c r="I78" s="61"/>
      <c r="J78" s="62"/>
      <c r="K78" s="62"/>
      <c r="L78" s="62"/>
      <c r="M78" s="63"/>
      <c r="N78" s="63"/>
      <c r="O78" s="63"/>
      <c r="P78" s="62"/>
      <c r="Q78" s="36" t="s">
        <v>182</v>
      </c>
      <c r="R78" s="43">
        <v>4112364.64</v>
      </c>
      <c r="S78" s="36"/>
      <c r="T78" s="61"/>
      <c r="U78" s="71"/>
      <c r="V78" s="43"/>
      <c r="W78" s="36"/>
      <c r="X78" s="43"/>
      <c r="Y78" s="63"/>
      <c r="Z78" s="61"/>
      <c r="AA78" s="60"/>
      <c r="AB78" s="61"/>
      <c r="AC78" s="60"/>
      <c r="AD78" s="61"/>
      <c r="AE78" s="60"/>
      <c r="AF78" s="62"/>
      <c r="AG78" s="63"/>
      <c r="AH78" s="63"/>
      <c r="AI78" s="61"/>
      <c r="AJ78" s="62"/>
      <c r="AK78" s="61"/>
      <c r="AL78" s="60"/>
      <c r="AM78" s="62"/>
      <c r="AN78" s="62"/>
      <c r="AO78" s="61"/>
      <c r="AP78" s="60"/>
      <c r="AQ78" s="61"/>
      <c r="AR78" s="60"/>
    </row>
    <row r="79" spans="1:44" outlineLevel="1" x14ac:dyDescent="0.2">
      <c r="A79" s="62"/>
      <c r="B79" s="67"/>
      <c r="C79" s="62"/>
      <c r="D79" s="62"/>
      <c r="E79" s="62"/>
      <c r="F79" s="62"/>
      <c r="G79" s="61"/>
      <c r="H79" s="62"/>
      <c r="I79" s="61"/>
      <c r="J79" s="62"/>
      <c r="K79" s="62"/>
      <c r="L79" s="62"/>
      <c r="M79" s="63"/>
      <c r="N79" s="63"/>
      <c r="O79" s="63"/>
      <c r="P79" s="62"/>
      <c r="Q79" s="36" t="s">
        <v>184</v>
      </c>
      <c r="R79" s="43">
        <v>3402308.41</v>
      </c>
      <c r="S79" s="36"/>
      <c r="T79" s="61"/>
      <c r="U79" s="71"/>
      <c r="V79" s="43"/>
      <c r="W79" s="36"/>
      <c r="X79" s="43"/>
      <c r="Y79" s="63"/>
      <c r="Z79" s="61"/>
      <c r="AA79" s="60"/>
      <c r="AB79" s="61"/>
      <c r="AC79" s="60"/>
      <c r="AD79" s="61"/>
      <c r="AE79" s="60"/>
      <c r="AF79" s="62"/>
      <c r="AG79" s="63"/>
      <c r="AH79" s="63"/>
      <c r="AI79" s="61"/>
      <c r="AJ79" s="62"/>
      <c r="AK79" s="61"/>
      <c r="AL79" s="60"/>
      <c r="AM79" s="62"/>
      <c r="AN79" s="62"/>
      <c r="AO79" s="61"/>
      <c r="AP79" s="60"/>
      <c r="AQ79" s="61"/>
      <c r="AR79" s="60"/>
    </row>
    <row r="80" spans="1:44" outlineLevel="1" x14ac:dyDescent="0.2">
      <c r="A80" s="62">
        <v>15</v>
      </c>
      <c r="B80" s="67" t="s">
        <v>185</v>
      </c>
      <c r="C80" s="62" t="s">
        <v>186</v>
      </c>
      <c r="D80" s="62" t="s">
        <v>63</v>
      </c>
      <c r="E80" s="62" t="s">
        <v>64</v>
      </c>
      <c r="F80" s="62" t="s">
        <v>65</v>
      </c>
      <c r="G80" s="61">
        <v>2749090.84</v>
      </c>
      <c r="H80" s="62"/>
      <c r="I80" s="61">
        <v>2749090.84</v>
      </c>
      <c r="J80" s="62" t="s">
        <v>116</v>
      </c>
      <c r="K80" s="62" t="s">
        <v>116</v>
      </c>
      <c r="L80" s="62"/>
      <c r="M80" s="63">
        <v>42415</v>
      </c>
      <c r="N80" s="63">
        <v>42409</v>
      </c>
      <c r="O80" s="63">
        <v>42426</v>
      </c>
      <c r="P80" s="62">
        <v>4</v>
      </c>
      <c r="Q80" s="36" t="s">
        <v>187</v>
      </c>
      <c r="R80" s="43">
        <v>3018798.77</v>
      </c>
      <c r="S80" s="36"/>
      <c r="T80" s="61">
        <v>3208295.9649999999</v>
      </c>
      <c r="U80" s="71" t="s">
        <v>68</v>
      </c>
      <c r="V80" s="43"/>
      <c r="W80" s="36" t="s">
        <v>187</v>
      </c>
      <c r="X80" s="43">
        <v>3018798.77</v>
      </c>
      <c r="Y80" s="63">
        <v>42440</v>
      </c>
      <c r="Z80" s="61">
        <v>-269707.93</v>
      </c>
      <c r="AA80" s="60">
        <v>-9.8108045785784262E-2</v>
      </c>
      <c r="AB80" s="61">
        <v>-269707.93</v>
      </c>
      <c r="AC80" s="60">
        <v>-9.8108045785784262E-2</v>
      </c>
      <c r="AD80" s="61">
        <v>189497.19500000001</v>
      </c>
      <c r="AE80" s="60">
        <v>5.9064748722457733E-2</v>
      </c>
      <c r="AF80" s="62" t="s">
        <v>69</v>
      </c>
      <c r="AG80" s="63">
        <v>42460</v>
      </c>
      <c r="AH80" s="63">
        <v>42450</v>
      </c>
      <c r="AI80" s="61">
        <v>3018798.77</v>
      </c>
      <c r="AJ80" s="62"/>
      <c r="AK80" s="61"/>
      <c r="AL80" s="60"/>
      <c r="AM80" s="62"/>
      <c r="AN80" s="62"/>
      <c r="AO80" s="61"/>
      <c r="AP80" s="60"/>
      <c r="AQ80" s="61"/>
      <c r="AR80" s="60"/>
    </row>
    <row r="81" spans="1:44" outlineLevel="1" x14ac:dyDescent="0.2">
      <c r="A81" s="62"/>
      <c r="B81" s="67"/>
      <c r="C81" s="62"/>
      <c r="D81" s="62"/>
      <c r="E81" s="62"/>
      <c r="F81" s="62"/>
      <c r="G81" s="61"/>
      <c r="H81" s="62"/>
      <c r="I81" s="61"/>
      <c r="J81" s="62"/>
      <c r="K81" s="62"/>
      <c r="L81" s="62"/>
      <c r="M81" s="63"/>
      <c r="N81" s="63"/>
      <c r="O81" s="63"/>
      <c r="P81" s="62"/>
      <c r="Q81" s="36" t="s">
        <v>189</v>
      </c>
      <c r="R81" s="43">
        <v>3397793.16</v>
      </c>
      <c r="S81" s="36"/>
      <c r="T81" s="61"/>
      <c r="U81" s="71"/>
      <c r="V81" s="43"/>
      <c r="W81" s="36"/>
      <c r="X81" s="43"/>
      <c r="Y81" s="63"/>
      <c r="Z81" s="61"/>
      <c r="AA81" s="60"/>
      <c r="AB81" s="61"/>
      <c r="AC81" s="60"/>
      <c r="AD81" s="61"/>
      <c r="AE81" s="60"/>
      <c r="AF81" s="62"/>
      <c r="AG81" s="63"/>
      <c r="AH81" s="63"/>
      <c r="AI81" s="61"/>
      <c r="AJ81" s="62"/>
      <c r="AK81" s="61"/>
      <c r="AL81" s="60"/>
      <c r="AM81" s="62"/>
      <c r="AN81" s="62"/>
      <c r="AO81" s="61"/>
      <c r="AP81" s="60"/>
      <c r="AQ81" s="61"/>
      <c r="AR81" s="60"/>
    </row>
    <row r="82" spans="1:44" outlineLevel="1" x14ac:dyDescent="0.2">
      <c r="A82" s="62"/>
      <c r="B82" s="67"/>
      <c r="C82" s="62"/>
      <c r="D82" s="62"/>
      <c r="E82" s="62"/>
      <c r="F82" s="62"/>
      <c r="G82" s="61"/>
      <c r="H82" s="62"/>
      <c r="I82" s="61"/>
      <c r="J82" s="62"/>
      <c r="K82" s="62"/>
      <c r="L82" s="62"/>
      <c r="M82" s="63"/>
      <c r="N82" s="63"/>
      <c r="O82" s="63"/>
      <c r="P82" s="62"/>
      <c r="Q82" s="36" t="s">
        <v>182</v>
      </c>
      <c r="R82" s="43">
        <v>2975000</v>
      </c>
      <c r="S82" s="36" t="s">
        <v>182</v>
      </c>
      <c r="T82" s="61"/>
      <c r="U82" s="71"/>
      <c r="V82" s="43"/>
      <c r="W82" s="36"/>
      <c r="X82" s="43"/>
      <c r="Y82" s="63"/>
      <c r="Z82" s="61"/>
      <c r="AA82" s="60"/>
      <c r="AB82" s="61"/>
      <c r="AC82" s="60"/>
      <c r="AD82" s="61"/>
      <c r="AE82" s="60"/>
      <c r="AF82" s="62"/>
      <c r="AG82" s="63"/>
      <c r="AH82" s="63"/>
      <c r="AI82" s="61"/>
      <c r="AJ82" s="62"/>
      <c r="AK82" s="61"/>
      <c r="AL82" s="60"/>
      <c r="AM82" s="62"/>
      <c r="AN82" s="62"/>
      <c r="AO82" s="61"/>
      <c r="AP82" s="60"/>
      <c r="AQ82" s="61"/>
      <c r="AR82" s="60"/>
    </row>
    <row r="83" spans="1:44" outlineLevel="1" x14ac:dyDescent="0.2">
      <c r="A83" s="62"/>
      <c r="B83" s="67"/>
      <c r="C83" s="62"/>
      <c r="D83" s="62"/>
      <c r="E83" s="62"/>
      <c r="F83" s="62"/>
      <c r="G83" s="61"/>
      <c r="H83" s="62"/>
      <c r="I83" s="61"/>
      <c r="J83" s="62"/>
      <c r="K83" s="62"/>
      <c r="L83" s="62"/>
      <c r="M83" s="63"/>
      <c r="N83" s="63"/>
      <c r="O83" s="63"/>
      <c r="P83" s="62"/>
      <c r="Q83" s="36" t="s">
        <v>188</v>
      </c>
      <c r="R83" s="43">
        <v>3410000.12</v>
      </c>
      <c r="S83" s="36" t="s">
        <v>188</v>
      </c>
      <c r="T83" s="61"/>
      <c r="U83" s="71"/>
      <c r="V83" s="43"/>
      <c r="W83" s="36"/>
      <c r="X83" s="43"/>
      <c r="Y83" s="63"/>
      <c r="Z83" s="61"/>
      <c r="AA83" s="60"/>
      <c r="AB83" s="61"/>
      <c r="AC83" s="60"/>
      <c r="AD83" s="61"/>
      <c r="AE83" s="60"/>
      <c r="AF83" s="62"/>
      <c r="AG83" s="63"/>
      <c r="AH83" s="63"/>
      <c r="AI83" s="61"/>
      <c r="AJ83" s="62"/>
      <c r="AK83" s="61"/>
      <c r="AL83" s="60"/>
      <c r="AM83" s="62"/>
      <c r="AN83" s="62"/>
      <c r="AO83" s="61"/>
      <c r="AP83" s="60"/>
      <c r="AQ83" s="61"/>
      <c r="AR83" s="60"/>
    </row>
    <row r="84" spans="1:44" outlineLevel="1" x14ac:dyDescent="0.2">
      <c r="A84" s="62">
        <v>16</v>
      </c>
      <c r="B84" s="67" t="s">
        <v>190</v>
      </c>
      <c r="C84" s="62" t="s">
        <v>191</v>
      </c>
      <c r="D84" s="62" t="s">
        <v>63</v>
      </c>
      <c r="E84" s="62" t="s">
        <v>64</v>
      </c>
      <c r="F84" s="62" t="s">
        <v>65</v>
      </c>
      <c r="G84" s="61">
        <v>775260</v>
      </c>
      <c r="H84" s="62"/>
      <c r="I84" s="61">
        <v>775260</v>
      </c>
      <c r="J84" s="62" t="s">
        <v>116</v>
      </c>
      <c r="K84" s="62" t="s">
        <v>116</v>
      </c>
      <c r="L84" s="62"/>
      <c r="M84" s="63">
        <v>42450</v>
      </c>
      <c r="N84" s="63">
        <v>42450</v>
      </c>
      <c r="O84" s="63">
        <v>42464</v>
      </c>
      <c r="P84" s="62">
        <v>2</v>
      </c>
      <c r="Q84" s="36" t="s">
        <v>154</v>
      </c>
      <c r="R84" s="43">
        <v>41067.769999999997</v>
      </c>
      <c r="S84" s="36"/>
      <c r="T84" s="61">
        <v>48853.915000000001</v>
      </c>
      <c r="U84" s="71" t="s">
        <v>68</v>
      </c>
      <c r="V84" s="43"/>
      <c r="W84" s="36" t="s">
        <v>154</v>
      </c>
      <c r="X84" s="43">
        <v>41067.769999999997</v>
      </c>
      <c r="Y84" s="63">
        <v>42471</v>
      </c>
      <c r="Z84" s="61">
        <v>734192.23</v>
      </c>
      <c r="AA84" s="60">
        <v>0.94702710058561002</v>
      </c>
      <c r="AB84" s="61">
        <v>734192.23</v>
      </c>
      <c r="AC84" s="60">
        <v>0.94702710058561002</v>
      </c>
      <c r="AD84" s="61">
        <v>7786.1450000000004</v>
      </c>
      <c r="AE84" s="60">
        <v>0.15937607047459759</v>
      </c>
      <c r="AF84" s="62" t="s">
        <v>69</v>
      </c>
      <c r="AG84" s="63">
        <v>42491</v>
      </c>
      <c r="AH84" s="63">
        <v>42486</v>
      </c>
      <c r="AI84" s="61">
        <v>41067.769999999997</v>
      </c>
      <c r="AJ84" s="62"/>
      <c r="AK84" s="61"/>
      <c r="AL84" s="60"/>
      <c r="AM84" s="62"/>
      <c r="AN84" s="62"/>
      <c r="AO84" s="61"/>
      <c r="AP84" s="60"/>
      <c r="AQ84" s="61"/>
      <c r="AR84" s="60"/>
    </row>
    <row r="85" spans="1:44" outlineLevel="1" x14ac:dyDescent="0.2">
      <c r="A85" s="62"/>
      <c r="B85" s="67"/>
      <c r="C85" s="62"/>
      <c r="D85" s="62"/>
      <c r="E85" s="62"/>
      <c r="F85" s="62"/>
      <c r="G85" s="61"/>
      <c r="H85" s="62"/>
      <c r="I85" s="61"/>
      <c r="J85" s="62"/>
      <c r="K85" s="62"/>
      <c r="L85" s="62"/>
      <c r="M85" s="63"/>
      <c r="N85" s="63"/>
      <c r="O85" s="63"/>
      <c r="P85" s="62"/>
      <c r="Q85" s="36" t="s">
        <v>155</v>
      </c>
      <c r="R85" s="43">
        <v>56640.06</v>
      </c>
      <c r="S85" s="36"/>
      <c r="T85" s="61"/>
      <c r="U85" s="71"/>
      <c r="V85" s="43"/>
      <c r="W85" s="36"/>
      <c r="X85" s="43"/>
      <c r="Y85" s="63"/>
      <c r="Z85" s="61"/>
      <c r="AA85" s="60"/>
      <c r="AB85" s="61"/>
      <c r="AC85" s="60"/>
      <c r="AD85" s="61"/>
      <c r="AE85" s="60"/>
      <c r="AF85" s="62"/>
      <c r="AG85" s="63"/>
      <c r="AH85" s="63"/>
      <c r="AI85" s="61"/>
      <c r="AJ85" s="62"/>
      <c r="AK85" s="61"/>
      <c r="AL85" s="60"/>
      <c r="AM85" s="62"/>
      <c r="AN85" s="62"/>
      <c r="AO85" s="61"/>
      <c r="AP85" s="60"/>
      <c r="AQ85" s="61"/>
      <c r="AR85" s="60"/>
    </row>
    <row r="86" spans="1:44" outlineLevel="1" x14ac:dyDescent="0.2">
      <c r="A86" s="36">
        <v>17</v>
      </c>
      <c r="B86" s="47" t="s">
        <v>192</v>
      </c>
      <c r="C86" s="36" t="s">
        <v>193</v>
      </c>
      <c r="D86" s="36" t="s">
        <v>63</v>
      </c>
      <c r="E86" s="36" t="s">
        <v>64</v>
      </c>
      <c r="F86" s="36" t="s">
        <v>65</v>
      </c>
      <c r="G86" s="43">
        <v>1593000</v>
      </c>
      <c r="H86" s="36"/>
      <c r="I86" s="43">
        <v>1593000</v>
      </c>
      <c r="J86" s="36" t="s">
        <v>116</v>
      </c>
      <c r="K86" s="36" t="s">
        <v>123</v>
      </c>
      <c r="L86" s="36" t="s">
        <v>117</v>
      </c>
      <c r="M86" s="45">
        <v>42380</v>
      </c>
      <c r="N86" s="45">
        <v>42566</v>
      </c>
      <c r="O86" s="45">
        <v>42577</v>
      </c>
      <c r="P86" s="36">
        <v>1</v>
      </c>
      <c r="Q86" s="36" t="s">
        <v>194</v>
      </c>
      <c r="R86" s="43">
        <v>535750</v>
      </c>
      <c r="S86" s="36"/>
      <c r="T86" s="43">
        <v>535750</v>
      </c>
      <c r="U86" s="46" t="s">
        <v>68</v>
      </c>
      <c r="V86" s="43"/>
      <c r="W86" s="36" t="s">
        <v>194</v>
      </c>
      <c r="X86" s="43">
        <v>535750</v>
      </c>
      <c r="Y86" s="45">
        <v>42578</v>
      </c>
      <c r="Z86" s="43">
        <v>1057250</v>
      </c>
      <c r="AA86" s="44">
        <v>0.66368487131198994</v>
      </c>
      <c r="AB86" s="43">
        <v>1057250</v>
      </c>
      <c r="AC86" s="44">
        <v>0.66368487131198994</v>
      </c>
      <c r="AD86" s="43">
        <v>0</v>
      </c>
      <c r="AE86" s="44">
        <v>0</v>
      </c>
      <c r="AF86" s="36" t="s">
        <v>69</v>
      </c>
      <c r="AG86" s="45">
        <v>42598</v>
      </c>
      <c r="AH86" s="45">
        <v>42583</v>
      </c>
      <c r="AI86" s="43">
        <v>535750</v>
      </c>
      <c r="AJ86" s="36"/>
      <c r="AK86" s="43"/>
      <c r="AL86" s="44"/>
      <c r="AM86" s="36"/>
      <c r="AN86" s="36"/>
      <c r="AO86" s="43"/>
      <c r="AP86" s="44"/>
      <c r="AQ86" s="43"/>
      <c r="AR86" s="44"/>
    </row>
    <row r="87" spans="1:44" outlineLevel="1" x14ac:dyDescent="0.2">
      <c r="A87" s="62">
        <v>18</v>
      </c>
      <c r="B87" s="67" t="s">
        <v>195</v>
      </c>
      <c r="C87" s="62" t="s">
        <v>196</v>
      </c>
      <c r="D87" s="62" t="s">
        <v>63</v>
      </c>
      <c r="E87" s="62" t="s">
        <v>64</v>
      </c>
      <c r="F87" s="62" t="s">
        <v>65</v>
      </c>
      <c r="G87" s="61">
        <v>3717000</v>
      </c>
      <c r="H87" s="62"/>
      <c r="I87" s="61">
        <v>800000</v>
      </c>
      <c r="J87" s="62" t="s">
        <v>123</v>
      </c>
      <c r="K87" s="62" t="s">
        <v>123</v>
      </c>
      <c r="L87" s="62"/>
      <c r="M87" s="63">
        <v>42461</v>
      </c>
      <c r="N87" s="63">
        <v>42461</v>
      </c>
      <c r="O87" s="63">
        <v>42482</v>
      </c>
      <c r="P87" s="62">
        <v>4</v>
      </c>
      <c r="Q87" s="36" t="s">
        <v>197</v>
      </c>
      <c r="R87" s="43">
        <v>1784863.18</v>
      </c>
      <c r="S87" s="36"/>
      <c r="T87" s="61">
        <v>1544896.9075</v>
      </c>
      <c r="U87" s="71" t="s">
        <v>68</v>
      </c>
      <c r="V87" s="43"/>
      <c r="W87" s="36" t="s">
        <v>197</v>
      </c>
      <c r="X87" s="43">
        <v>1784863.18</v>
      </c>
      <c r="Y87" s="63">
        <v>42488</v>
      </c>
      <c r="Z87" s="61">
        <v>1932136.82</v>
      </c>
      <c r="AA87" s="60">
        <v>0.51981082055421035</v>
      </c>
      <c r="AB87" s="61">
        <v>-984863.18</v>
      </c>
      <c r="AC87" s="60">
        <v>-1.231078975</v>
      </c>
      <c r="AD87" s="61">
        <v>-239966.27249999999</v>
      </c>
      <c r="AE87" s="60">
        <v>-0.15532834025043188</v>
      </c>
      <c r="AF87" s="62" t="s">
        <v>69</v>
      </c>
      <c r="AG87" s="63">
        <v>42516</v>
      </c>
      <c r="AH87" s="63">
        <v>42488</v>
      </c>
      <c r="AI87" s="61">
        <v>1784863.18</v>
      </c>
      <c r="AJ87" s="62"/>
      <c r="AK87" s="61"/>
      <c r="AL87" s="60"/>
      <c r="AM87" s="62"/>
      <c r="AN87" s="62"/>
      <c r="AO87" s="61"/>
      <c r="AP87" s="60"/>
      <c r="AQ87" s="61"/>
      <c r="AR87" s="60"/>
    </row>
    <row r="88" spans="1:44" outlineLevel="1" x14ac:dyDescent="0.2">
      <c r="A88" s="62"/>
      <c r="B88" s="67"/>
      <c r="C88" s="62"/>
      <c r="D88" s="62"/>
      <c r="E88" s="62"/>
      <c r="F88" s="62"/>
      <c r="G88" s="61"/>
      <c r="H88" s="62"/>
      <c r="I88" s="61"/>
      <c r="J88" s="62"/>
      <c r="K88" s="62"/>
      <c r="L88" s="62"/>
      <c r="M88" s="63"/>
      <c r="N88" s="63"/>
      <c r="O88" s="63"/>
      <c r="P88" s="62"/>
      <c r="Q88" s="36" t="s">
        <v>198</v>
      </c>
      <c r="R88" s="43">
        <v>1976345.45</v>
      </c>
      <c r="S88" s="36"/>
      <c r="T88" s="61"/>
      <c r="U88" s="71"/>
      <c r="V88" s="43"/>
      <c r="W88" s="36"/>
      <c r="X88" s="43"/>
      <c r="Y88" s="63"/>
      <c r="Z88" s="61"/>
      <c r="AA88" s="60"/>
      <c r="AB88" s="61"/>
      <c r="AC88" s="60"/>
      <c r="AD88" s="61"/>
      <c r="AE88" s="60"/>
      <c r="AF88" s="62"/>
      <c r="AG88" s="63"/>
      <c r="AH88" s="63"/>
      <c r="AI88" s="61"/>
      <c r="AJ88" s="62"/>
      <c r="AK88" s="61"/>
      <c r="AL88" s="60"/>
      <c r="AM88" s="62"/>
      <c r="AN88" s="62"/>
      <c r="AO88" s="61"/>
      <c r="AP88" s="60"/>
      <c r="AQ88" s="61"/>
      <c r="AR88" s="60"/>
    </row>
    <row r="89" spans="1:44" outlineLevel="1" x14ac:dyDescent="0.2">
      <c r="A89" s="62"/>
      <c r="B89" s="67"/>
      <c r="C89" s="62"/>
      <c r="D89" s="62"/>
      <c r="E89" s="62"/>
      <c r="F89" s="62"/>
      <c r="G89" s="61"/>
      <c r="H89" s="62"/>
      <c r="I89" s="61"/>
      <c r="J89" s="62"/>
      <c r="K89" s="62"/>
      <c r="L89" s="62"/>
      <c r="M89" s="63"/>
      <c r="N89" s="63"/>
      <c r="O89" s="63"/>
      <c r="P89" s="62"/>
      <c r="Q89" s="36" t="s">
        <v>199</v>
      </c>
      <c r="R89" s="43">
        <v>1136800</v>
      </c>
      <c r="S89" s="36"/>
      <c r="T89" s="61"/>
      <c r="U89" s="71"/>
      <c r="V89" s="43"/>
      <c r="W89" s="36"/>
      <c r="X89" s="43"/>
      <c r="Y89" s="63"/>
      <c r="Z89" s="61"/>
      <c r="AA89" s="60"/>
      <c r="AB89" s="61"/>
      <c r="AC89" s="60"/>
      <c r="AD89" s="61"/>
      <c r="AE89" s="60"/>
      <c r="AF89" s="62"/>
      <c r="AG89" s="63"/>
      <c r="AH89" s="63"/>
      <c r="AI89" s="61"/>
      <c r="AJ89" s="62"/>
      <c r="AK89" s="61"/>
      <c r="AL89" s="60"/>
      <c r="AM89" s="62"/>
      <c r="AN89" s="62"/>
      <c r="AO89" s="61"/>
      <c r="AP89" s="60"/>
      <c r="AQ89" s="61"/>
      <c r="AR89" s="60"/>
    </row>
    <row r="90" spans="1:44" outlineLevel="1" x14ac:dyDescent="0.2">
      <c r="A90" s="62"/>
      <c r="B90" s="67"/>
      <c r="C90" s="62"/>
      <c r="D90" s="62"/>
      <c r="E90" s="62"/>
      <c r="F90" s="62"/>
      <c r="G90" s="61"/>
      <c r="H90" s="62"/>
      <c r="I90" s="61"/>
      <c r="J90" s="62"/>
      <c r="K90" s="62"/>
      <c r="L90" s="62"/>
      <c r="M90" s="63"/>
      <c r="N90" s="63"/>
      <c r="O90" s="63"/>
      <c r="P90" s="62"/>
      <c r="Q90" s="36" t="s">
        <v>140</v>
      </c>
      <c r="R90" s="43">
        <v>1281579</v>
      </c>
      <c r="S90" s="36"/>
      <c r="T90" s="61"/>
      <c r="U90" s="71"/>
      <c r="V90" s="43"/>
      <c r="W90" s="36"/>
      <c r="X90" s="43"/>
      <c r="Y90" s="63"/>
      <c r="Z90" s="61"/>
      <c r="AA90" s="60"/>
      <c r="AB90" s="61"/>
      <c r="AC90" s="60"/>
      <c r="AD90" s="61"/>
      <c r="AE90" s="60"/>
      <c r="AF90" s="62"/>
      <c r="AG90" s="63"/>
      <c r="AH90" s="63"/>
      <c r="AI90" s="61"/>
      <c r="AJ90" s="62"/>
      <c r="AK90" s="61"/>
      <c r="AL90" s="60"/>
      <c r="AM90" s="62"/>
      <c r="AN90" s="62"/>
      <c r="AO90" s="61"/>
      <c r="AP90" s="60"/>
      <c r="AQ90" s="61"/>
      <c r="AR90" s="60"/>
    </row>
    <row r="91" spans="1:44" outlineLevel="1" x14ac:dyDescent="0.2">
      <c r="A91" s="36">
        <v>19</v>
      </c>
      <c r="B91" s="47" t="s">
        <v>437</v>
      </c>
      <c r="C91" s="36" t="s">
        <v>436</v>
      </c>
      <c r="D91" s="36" t="s">
        <v>340</v>
      </c>
      <c r="E91" s="36" t="s">
        <v>64</v>
      </c>
      <c r="F91" s="36" t="s">
        <v>341</v>
      </c>
      <c r="G91" s="43">
        <v>2478000</v>
      </c>
      <c r="H91" s="36"/>
      <c r="I91" s="43">
        <v>2478000</v>
      </c>
      <c r="J91" s="36" t="s">
        <v>123</v>
      </c>
      <c r="K91" s="36" t="s">
        <v>123</v>
      </c>
      <c r="L91" s="36" t="s">
        <v>117</v>
      </c>
      <c r="M91" s="45">
        <v>42612</v>
      </c>
      <c r="N91" s="45">
        <v>42612</v>
      </c>
      <c r="O91" s="45">
        <v>42623</v>
      </c>
      <c r="P91" s="36">
        <v>1</v>
      </c>
      <c r="Q91" s="36" t="s">
        <v>439</v>
      </c>
      <c r="R91" s="43">
        <v>2400772</v>
      </c>
      <c r="S91" s="36"/>
      <c r="T91" s="43">
        <v>2400772</v>
      </c>
      <c r="U91" s="46" t="s">
        <v>68</v>
      </c>
      <c r="V91" s="43"/>
      <c r="W91" s="36" t="s">
        <v>439</v>
      </c>
      <c r="X91" s="43">
        <v>2400772</v>
      </c>
      <c r="Y91" s="45">
        <v>42627</v>
      </c>
      <c r="Z91" s="43">
        <v>77228</v>
      </c>
      <c r="AA91" s="44">
        <v>3.116545601291364E-2</v>
      </c>
      <c r="AB91" s="43">
        <v>77228</v>
      </c>
      <c r="AC91" s="44">
        <v>3.116545601291364E-2</v>
      </c>
      <c r="AD91" s="43">
        <v>0</v>
      </c>
      <c r="AE91" s="44">
        <v>0</v>
      </c>
      <c r="AF91" s="36" t="s">
        <v>69</v>
      </c>
      <c r="AG91" s="45">
        <v>42647</v>
      </c>
      <c r="AH91" s="45">
        <v>42635</v>
      </c>
      <c r="AI91" s="43">
        <v>2400772</v>
      </c>
      <c r="AJ91" s="36"/>
      <c r="AK91" s="43"/>
      <c r="AL91" s="44"/>
      <c r="AM91" s="36"/>
      <c r="AN91" s="36"/>
      <c r="AO91" s="43"/>
      <c r="AP91" s="44"/>
      <c r="AQ91" s="43"/>
      <c r="AR91" s="44"/>
    </row>
    <row r="92" spans="1:44" ht="15" x14ac:dyDescent="0.25">
      <c r="A92" s="64" t="s">
        <v>200</v>
      </c>
      <c r="B92" s="64"/>
      <c r="C92" s="64"/>
      <c r="D92" s="64"/>
      <c r="E92" s="64"/>
      <c r="F92" s="64"/>
      <c r="G92" s="1">
        <v>28548363.039999999</v>
      </c>
      <c r="H92" s="38"/>
      <c r="I92" s="1">
        <v>24333363.039999999</v>
      </c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1">
        <v>19806125.381999999</v>
      </c>
      <c r="U92" s="38"/>
      <c r="V92" s="38"/>
      <c r="W92" s="38"/>
      <c r="X92" s="1">
        <v>18830123.510000002</v>
      </c>
      <c r="Y92" s="38"/>
      <c r="Z92" s="1">
        <v>9718239.5299999993</v>
      </c>
      <c r="AA92" s="2">
        <v>0.34041319694524946</v>
      </c>
      <c r="AB92" s="1">
        <v>5503239.5300000003</v>
      </c>
      <c r="AC92" s="2">
        <v>0.22616025252874375</v>
      </c>
      <c r="AD92" s="1">
        <v>976001.87199999997</v>
      </c>
      <c r="AE92" s="2">
        <v>4.9277779130238168E-2</v>
      </c>
      <c r="AF92" s="38"/>
      <c r="AG92" s="38"/>
      <c r="AH92" s="38"/>
      <c r="AI92" s="1">
        <v>18830123.510000002</v>
      </c>
      <c r="AJ92" s="38"/>
      <c r="AK92" s="1">
        <v>0</v>
      </c>
      <c r="AL92" s="2"/>
      <c r="AM92" s="38"/>
      <c r="AN92" s="38"/>
      <c r="AO92" s="1">
        <v>0</v>
      </c>
      <c r="AP92" s="2"/>
      <c r="AQ92" s="1">
        <v>0</v>
      </c>
      <c r="AR92" s="2"/>
    </row>
    <row r="93" spans="1:44" ht="15" x14ac:dyDescent="0.25">
      <c r="A93" s="64" t="s">
        <v>201</v>
      </c>
      <c r="B93" s="64"/>
      <c r="C93" s="64"/>
      <c r="D93" s="64"/>
      <c r="E93" s="64"/>
      <c r="F93" s="64"/>
      <c r="G93" s="1">
        <v>54032611.82</v>
      </c>
      <c r="H93" s="38"/>
      <c r="I93" s="1">
        <v>49817611.82</v>
      </c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1">
        <v>43629840.472000003</v>
      </c>
      <c r="U93" s="38"/>
      <c r="V93" s="38"/>
      <c r="W93" s="38"/>
      <c r="X93" s="1">
        <v>42152881.82</v>
      </c>
      <c r="Y93" s="38"/>
      <c r="Z93" s="1">
        <v>11879730</v>
      </c>
      <c r="AA93" s="2">
        <v>0.21986222023794075</v>
      </c>
      <c r="AB93" s="1">
        <v>7664730</v>
      </c>
      <c r="AC93" s="2">
        <v>0.15385582969520997</v>
      </c>
      <c r="AD93" s="1">
        <v>1476958.652</v>
      </c>
      <c r="AE93" s="2">
        <v>3.385202962059549E-2</v>
      </c>
      <c r="AF93" s="38"/>
      <c r="AG93" s="38"/>
      <c r="AH93" s="38"/>
      <c r="AI93" s="1">
        <v>42152881.82</v>
      </c>
      <c r="AJ93" s="38"/>
      <c r="AK93" s="1">
        <v>0</v>
      </c>
      <c r="AL93" s="2"/>
      <c r="AM93" s="38"/>
      <c r="AN93" s="38"/>
      <c r="AO93" s="1">
        <v>0</v>
      </c>
      <c r="AP93" s="2"/>
      <c r="AQ93" s="1">
        <v>0</v>
      </c>
      <c r="AR93" s="2"/>
    </row>
    <row r="94" spans="1:44" x14ac:dyDescent="0.2">
      <c r="A94" s="66" t="s">
        <v>202</v>
      </c>
      <c r="B94" s="66"/>
      <c r="C94" s="66"/>
      <c r="D94" s="66"/>
      <c r="E94" s="66"/>
      <c r="F94" s="66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</row>
    <row r="95" spans="1:44" ht="15" x14ac:dyDescent="0.25">
      <c r="A95" s="64" t="s">
        <v>203</v>
      </c>
      <c r="B95" s="64"/>
      <c r="C95" s="64"/>
      <c r="D95" s="64"/>
      <c r="E95" s="64"/>
      <c r="F95" s="64"/>
      <c r="G95" s="1">
        <v>0</v>
      </c>
      <c r="H95" s="38"/>
      <c r="I95" s="1">
        <v>0</v>
      </c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1">
        <v>0</v>
      </c>
      <c r="U95" s="38"/>
      <c r="V95" s="38"/>
      <c r="W95" s="38"/>
      <c r="X95" s="1">
        <v>0</v>
      </c>
      <c r="Y95" s="38"/>
      <c r="Z95" s="1">
        <v>0</v>
      </c>
      <c r="AA95" s="2"/>
      <c r="AB95" s="1">
        <v>0</v>
      </c>
      <c r="AC95" s="2"/>
      <c r="AD95" s="1">
        <v>0</v>
      </c>
      <c r="AE95" s="2"/>
      <c r="AF95" s="38"/>
      <c r="AG95" s="38"/>
      <c r="AH95" s="38"/>
      <c r="AI95" s="1">
        <v>0</v>
      </c>
      <c r="AJ95" s="38"/>
      <c r="AK95" s="1">
        <v>0</v>
      </c>
      <c r="AL95" s="2"/>
      <c r="AM95" s="38"/>
      <c r="AN95" s="38"/>
      <c r="AO95" s="1">
        <v>0</v>
      </c>
      <c r="AP95" s="2"/>
      <c r="AQ95" s="1">
        <v>0</v>
      </c>
      <c r="AR95" s="2"/>
    </row>
    <row r="96" spans="1:44" x14ac:dyDescent="0.2">
      <c r="A96" s="66" t="s">
        <v>204</v>
      </c>
      <c r="B96" s="66"/>
      <c r="C96" s="66"/>
      <c r="D96" s="66"/>
      <c r="E96" s="66"/>
      <c r="F96" s="66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</row>
    <row r="97" spans="1:44" ht="15" x14ac:dyDescent="0.25">
      <c r="A97" s="64" t="s">
        <v>205</v>
      </c>
      <c r="B97" s="64"/>
      <c r="C97" s="64"/>
      <c r="D97" s="64"/>
      <c r="E97" s="64"/>
      <c r="F97" s="64"/>
      <c r="G97" s="1">
        <v>0</v>
      </c>
      <c r="H97" s="38"/>
      <c r="I97" s="1">
        <v>0</v>
      </c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1">
        <v>0</v>
      </c>
      <c r="U97" s="38"/>
      <c r="V97" s="38"/>
      <c r="W97" s="38"/>
      <c r="X97" s="1">
        <v>0</v>
      </c>
      <c r="Y97" s="38"/>
      <c r="Z97" s="1">
        <v>0</v>
      </c>
      <c r="AA97" s="2"/>
      <c r="AB97" s="1">
        <v>0</v>
      </c>
      <c r="AC97" s="2"/>
      <c r="AD97" s="1">
        <v>0</v>
      </c>
      <c r="AE97" s="2"/>
      <c r="AF97" s="38"/>
      <c r="AG97" s="38"/>
      <c r="AH97" s="38"/>
      <c r="AI97" s="1">
        <v>0</v>
      </c>
      <c r="AJ97" s="38"/>
      <c r="AK97" s="1">
        <v>0</v>
      </c>
      <c r="AL97" s="2"/>
      <c r="AM97" s="38"/>
      <c r="AN97" s="38"/>
      <c r="AO97" s="1">
        <v>0</v>
      </c>
      <c r="AP97" s="2"/>
      <c r="AQ97" s="1">
        <v>0</v>
      </c>
      <c r="AR97" s="2"/>
    </row>
    <row r="98" spans="1:44" x14ac:dyDescent="0.2">
      <c r="A98" s="66" t="s">
        <v>206</v>
      </c>
      <c r="B98" s="66"/>
      <c r="C98" s="66"/>
      <c r="D98" s="66"/>
      <c r="E98" s="66"/>
      <c r="F98" s="66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</row>
    <row r="99" spans="1:44" ht="15" x14ac:dyDescent="0.25">
      <c r="A99" s="64" t="s">
        <v>207</v>
      </c>
      <c r="B99" s="64"/>
      <c r="C99" s="64"/>
      <c r="D99" s="64"/>
      <c r="E99" s="64"/>
      <c r="F99" s="64"/>
      <c r="G99" s="1">
        <v>0</v>
      </c>
      <c r="H99" s="38"/>
      <c r="I99" s="1">
        <v>0</v>
      </c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1">
        <v>0</v>
      </c>
      <c r="U99" s="38"/>
      <c r="V99" s="38"/>
      <c r="W99" s="38"/>
      <c r="X99" s="1">
        <v>0</v>
      </c>
      <c r="Y99" s="38"/>
      <c r="Z99" s="1">
        <v>0</v>
      </c>
      <c r="AA99" s="2"/>
      <c r="AB99" s="1">
        <v>0</v>
      </c>
      <c r="AC99" s="2"/>
      <c r="AD99" s="1">
        <v>0</v>
      </c>
      <c r="AE99" s="2"/>
      <c r="AF99" s="38"/>
      <c r="AG99" s="38"/>
      <c r="AH99" s="38"/>
      <c r="AI99" s="1">
        <v>0</v>
      </c>
      <c r="AJ99" s="38"/>
      <c r="AK99" s="1">
        <v>0</v>
      </c>
      <c r="AL99" s="2"/>
      <c r="AM99" s="38"/>
      <c r="AN99" s="38"/>
      <c r="AO99" s="1">
        <v>0</v>
      </c>
      <c r="AP99" s="2"/>
      <c r="AQ99" s="1">
        <v>0</v>
      </c>
      <c r="AR99" s="2"/>
    </row>
    <row r="100" spans="1:44" x14ac:dyDescent="0.2">
      <c r="A100" s="66" t="s">
        <v>208</v>
      </c>
      <c r="B100" s="66"/>
      <c r="C100" s="66"/>
      <c r="D100" s="66"/>
      <c r="E100" s="66"/>
      <c r="F100" s="66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</row>
    <row r="101" spans="1:44" ht="15" x14ac:dyDescent="0.25">
      <c r="A101" s="64" t="s">
        <v>209</v>
      </c>
      <c r="B101" s="64"/>
      <c r="C101" s="64"/>
      <c r="D101" s="64"/>
      <c r="E101" s="64"/>
      <c r="F101" s="64"/>
      <c r="G101" s="1">
        <v>0</v>
      </c>
      <c r="H101" s="38"/>
      <c r="I101" s="1">
        <v>0</v>
      </c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1">
        <v>0</v>
      </c>
      <c r="U101" s="38"/>
      <c r="V101" s="38"/>
      <c r="W101" s="38"/>
      <c r="X101" s="1">
        <v>0</v>
      </c>
      <c r="Y101" s="38"/>
      <c r="Z101" s="1">
        <v>0</v>
      </c>
      <c r="AA101" s="2"/>
      <c r="AB101" s="1">
        <v>0</v>
      </c>
      <c r="AC101" s="2"/>
      <c r="AD101" s="1">
        <v>0</v>
      </c>
      <c r="AE101" s="2"/>
      <c r="AF101" s="38"/>
      <c r="AG101" s="38"/>
      <c r="AH101" s="38"/>
      <c r="AI101" s="1">
        <v>0</v>
      </c>
      <c r="AJ101" s="38"/>
      <c r="AK101" s="1">
        <v>0</v>
      </c>
      <c r="AL101" s="2"/>
      <c r="AM101" s="38"/>
      <c r="AN101" s="38"/>
      <c r="AO101" s="1">
        <v>0</v>
      </c>
      <c r="AP101" s="2"/>
      <c r="AQ101" s="1">
        <v>0</v>
      </c>
      <c r="AR101" s="2"/>
    </row>
    <row r="102" spans="1:44" x14ac:dyDescent="0.2">
      <c r="A102" s="66" t="s">
        <v>210</v>
      </c>
      <c r="B102" s="66"/>
      <c r="C102" s="66"/>
      <c r="D102" s="66"/>
      <c r="E102" s="66"/>
      <c r="F102" s="66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</row>
    <row r="103" spans="1:44" ht="15" x14ac:dyDescent="0.25">
      <c r="A103" s="64" t="s">
        <v>211</v>
      </c>
      <c r="B103" s="64"/>
      <c r="C103" s="64"/>
      <c r="D103" s="64"/>
      <c r="E103" s="64"/>
      <c r="F103" s="64"/>
      <c r="G103" s="1">
        <v>0</v>
      </c>
      <c r="H103" s="38"/>
      <c r="I103" s="1">
        <v>0</v>
      </c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1">
        <v>0</v>
      </c>
      <c r="U103" s="38"/>
      <c r="V103" s="38"/>
      <c r="W103" s="38"/>
      <c r="X103" s="1">
        <v>0</v>
      </c>
      <c r="Y103" s="38"/>
      <c r="Z103" s="1">
        <v>0</v>
      </c>
      <c r="AA103" s="2"/>
      <c r="AB103" s="1">
        <v>0</v>
      </c>
      <c r="AC103" s="2"/>
      <c r="AD103" s="1">
        <v>0</v>
      </c>
      <c r="AE103" s="2"/>
      <c r="AF103" s="38"/>
      <c r="AG103" s="38"/>
      <c r="AH103" s="38"/>
      <c r="AI103" s="1">
        <v>0</v>
      </c>
      <c r="AJ103" s="38"/>
      <c r="AK103" s="1">
        <v>0</v>
      </c>
      <c r="AL103" s="2"/>
      <c r="AM103" s="38"/>
      <c r="AN103" s="38"/>
      <c r="AO103" s="1">
        <v>0</v>
      </c>
      <c r="AP103" s="2"/>
      <c r="AQ103" s="1">
        <v>0</v>
      </c>
      <c r="AR103" s="2"/>
    </row>
    <row r="104" spans="1:44" x14ac:dyDescent="0.2">
      <c r="A104" s="66" t="s">
        <v>212</v>
      </c>
      <c r="B104" s="66"/>
      <c r="C104" s="66"/>
      <c r="D104" s="66"/>
      <c r="E104" s="66"/>
      <c r="F104" s="66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</row>
    <row r="105" spans="1:44" outlineLevel="1" x14ac:dyDescent="0.2">
      <c r="A105" s="36">
        <v>1</v>
      </c>
      <c r="B105" s="47" t="s">
        <v>213</v>
      </c>
      <c r="C105" s="36" t="s">
        <v>214</v>
      </c>
      <c r="D105" s="36" t="s">
        <v>63</v>
      </c>
      <c r="E105" s="36" t="s">
        <v>64</v>
      </c>
      <c r="F105" s="36" t="s">
        <v>65</v>
      </c>
      <c r="G105" s="43">
        <v>1226220.6000000001</v>
      </c>
      <c r="H105" s="36"/>
      <c r="I105" s="43">
        <v>1226220.6000000001</v>
      </c>
      <c r="J105" s="36" t="s">
        <v>66</v>
      </c>
      <c r="K105" s="36" t="s">
        <v>66</v>
      </c>
      <c r="L105" s="36"/>
      <c r="M105" s="45">
        <v>42522</v>
      </c>
      <c r="N105" s="45">
        <v>42401</v>
      </c>
      <c r="O105" s="45">
        <v>42399</v>
      </c>
      <c r="P105" s="36">
        <v>1</v>
      </c>
      <c r="Q105" s="36" t="s">
        <v>113</v>
      </c>
      <c r="R105" s="43">
        <v>1121174.01</v>
      </c>
      <c r="S105" s="36"/>
      <c r="T105" s="43">
        <v>1121174.01</v>
      </c>
      <c r="U105" s="46" t="s">
        <v>68</v>
      </c>
      <c r="V105" s="43"/>
      <c r="W105" s="36" t="s">
        <v>113</v>
      </c>
      <c r="X105" s="43">
        <v>1121174.01</v>
      </c>
      <c r="Y105" s="45">
        <v>42401</v>
      </c>
      <c r="Z105" s="43">
        <v>105046.59</v>
      </c>
      <c r="AA105" s="44">
        <v>8.5666959109967647E-2</v>
      </c>
      <c r="AB105" s="43">
        <v>105046.59</v>
      </c>
      <c r="AC105" s="44">
        <v>8.5666959109967647E-2</v>
      </c>
      <c r="AD105" s="43">
        <v>0</v>
      </c>
      <c r="AE105" s="44">
        <v>0</v>
      </c>
      <c r="AF105" s="36" t="s">
        <v>69</v>
      </c>
      <c r="AG105" s="45">
        <v>42421</v>
      </c>
      <c r="AH105" s="45">
        <v>42401</v>
      </c>
      <c r="AI105" s="43">
        <v>1121174.01</v>
      </c>
      <c r="AJ105" s="36"/>
      <c r="AK105" s="43"/>
      <c r="AL105" s="44"/>
      <c r="AM105" s="36"/>
      <c r="AN105" s="36"/>
      <c r="AO105" s="43"/>
      <c r="AP105" s="44"/>
      <c r="AQ105" s="43"/>
      <c r="AR105" s="44"/>
    </row>
    <row r="106" spans="1:44" outlineLevel="1" x14ac:dyDescent="0.2">
      <c r="A106" s="62">
        <v>2</v>
      </c>
      <c r="B106" s="67" t="s">
        <v>215</v>
      </c>
      <c r="C106" s="62" t="s">
        <v>216</v>
      </c>
      <c r="D106" s="62" t="s">
        <v>63</v>
      </c>
      <c r="E106" s="62" t="s">
        <v>64</v>
      </c>
      <c r="F106" s="62" t="s">
        <v>65</v>
      </c>
      <c r="G106" s="61">
        <v>1668118.8</v>
      </c>
      <c r="H106" s="62"/>
      <c r="I106" s="61">
        <v>1668118.8</v>
      </c>
      <c r="J106" s="62" t="s">
        <v>81</v>
      </c>
      <c r="K106" s="62" t="s">
        <v>81</v>
      </c>
      <c r="L106" s="62"/>
      <c r="M106" s="63">
        <v>42614</v>
      </c>
      <c r="N106" s="63">
        <v>42614</v>
      </c>
      <c r="O106" s="63">
        <v>42625</v>
      </c>
      <c r="P106" s="62">
        <v>2</v>
      </c>
      <c r="Q106" s="36" t="s">
        <v>217</v>
      </c>
      <c r="R106" s="43">
        <v>465751</v>
      </c>
      <c r="S106" s="36"/>
      <c r="T106" s="61">
        <v>235251.875</v>
      </c>
      <c r="U106" s="71" t="s">
        <v>68</v>
      </c>
      <c r="V106" s="43"/>
      <c r="W106" s="36" t="s">
        <v>217</v>
      </c>
      <c r="X106" s="43">
        <v>465751</v>
      </c>
      <c r="Y106" s="63">
        <v>42629</v>
      </c>
      <c r="Z106" s="61">
        <v>1202367.8</v>
      </c>
      <c r="AA106" s="60">
        <v>0.72079266776443018</v>
      </c>
      <c r="AB106" s="61">
        <v>1202367.8</v>
      </c>
      <c r="AC106" s="60">
        <v>0.72079266776443018</v>
      </c>
      <c r="AD106" s="61">
        <v>-230499.125</v>
      </c>
      <c r="AE106" s="60">
        <v>-0.97979718546345274</v>
      </c>
      <c r="AF106" s="62" t="s">
        <v>69</v>
      </c>
      <c r="AG106" s="63">
        <v>42649</v>
      </c>
      <c r="AH106" s="63">
        <v>42639</v>
      </c>
      <c r="AI106" s="61">
        <v>465751</v>
      </c>
      <c r="AJ106" s="62"/>
      <c r="AK106" s="61"/>
      <c r="AL106" s="60"/>
      <c r="AM106" s="62"/>
      <c r="AN106" s="62"/>
      <c r="AO106" s="61"/>
      <c r="AP106" s="60"/>
      <c r="AQ106" s="61"/>
      <c r="AR106" s="60"/>
    </row>
    <row r="107" spans="1:44" outlineLevel="1" x14ac:dyDescent="0.2">
      <c r="A107" s="62"/>
      <c r="B107" s="67"/>
      <c r="C107" s="62"/>
      <c r="D107" s="62"/>
      <c r="E107" s="62"/>
      <c r="F107" s="62"/>
      <c r="G107" s="61"/>
      <c r="H107" s="62"/>
      <c r="I107" s="61"/>
      <c r="J107" s="62"/>
      <c r="K107" s="62"/>
      <c r="L107" s="62"/>
      <c r="M107" s="63"/>
      <c r="N107" s="63"/>
      <c r="O107" s="63"/>
      <c r="P107" s="62"/>
      <c r="Q107" s="36" t="s">
        <v>218</v>
      </c>
      <c r="R107" s="43">
        <v>4752.75</v>
      </c>
      <c r="S107" s="36"/>
      <c r="T107" s="61"/>
      <c r="U107" s="71"/>
      <c r="V107" s="43"/>
      <c r="W107" s="36"/>
      <c r="X107" s="43"/>
      <c r="Y107" s="63"/>
      <c r="Z107" s="61"/>
      <c r="AA107" s="60"/>
      <c r="AB107" s="61"/>
      <c r="AC107" s="60"/>
      <c r="AD107" s="61"/>
      <c r="AE107" s="60"/>
      <c r="AF107" s="62"/>
      <c r="AG107" s="63"/>
      <c r="AH107" s="63"/>
      <c r="AI107" s="61"/>
      <c r="AJ107" s="62"/>
      <c r="AK107" s="61"/>
      <c r="AL107" s="60"/>
      <c r="AM107" s="62"/>
      <c r="AN107" s="62"/>
      <c r="AO107" s="61"/>
      <c r="AP107" s="60"/>
      <c r="AQ107" s="61"/>
      <c r="AR107" s="60"/>
    </row>
    <row r="108" spans="1:44" outlineLevel="1" x14ac:dyDescent="0.2">
      <c r="A108" s="36">
        <v>3</v>
      </c>
      <c r="B108" s="47" t="s">
        <v>219</v>
      </c>
      <c r="C108" s="36" t="s">
        <v>220</v>
      </c>
      <c r="D108" s="36" t="s">
        <v>63</v>
      </c>
      <c r="E108" s="36" t="s">
        <v>64</v>
      </c>
      <c r="F108" s="36" t="s">
        <v>65</v>
      </c>
      <c r="G108" s="43">
        <v>197060</v>
      </c>
      <c r="H108" s="36"/>
      <c r="I108" s="43">
        <v>197060</v>
      </c>
      <c r="J108" s="36" t="s">
        <v>105</v>
      </c>
      <c r="K108" s="36" t="s">
        <v>105</v>
      </c>
      <c r="L108" s="36" t="s">
        <v>117</v>
      </c>
      <c r="M108" s="45">
        <v>42387</v>
      </c>
      <c r="N108" s="45">
        <v>42391</v>
      </c>
      <c r="O108" s="45">
        <v>42406</v>
      </c>
      <c r="P108" s="36">
        <v>1</v>
      </c>
      <c r="Q108" s="36" t="s">
        <v>221</v>
      </c>
      <c r="R108" s="43">
        <v>167000</v>
      </c>
      <c r="S108" s="36"/>
      <c r="T108" s="43">
        <v>167000</v>
      </c>
      <c r="U108" s="46" t="s">
        <v>68</v>
      </c>
      <c r="V108" s="43"/>
      <c r="W108" s="36" t="s">
        <v>221</v>
      </c>
      <c r="X108" s="43">
        <v>167000</v>
      </c>
      <c r="Y108" s="45">
        <v>42408</v>
      </c>
      <c r="Z108" s="43">
        <v>30060</v>
      </c>
      <c r="AA108" s="44">
        <v>0.15254237288135594</v>
      </c>
      <c r="AB108" s="43">
        <v>30060</v>
      </c>
      <c r="AC108" s="44">
        <v>0.15254237288135594</v>
      </c>
      <c r="AD108" s="43">
        <v>0</v>
      </c>
      <c r="AE108" s="44">
        <v>0</v>
      </c>
      <c r="AF108" s="36" t="s">
        <v>69</v>
      </c>
      <c r="AG108" s="45">
        <v>42428</v>
      </c>
      <c r="AH108" s="45">
        <v>42416</v>
      </c>
      <c r="AI108" s="43">
        <v>167000</v>
      </c>
      <c r="AJ108" s="36"/>
      <c r="AK108" s="43"/>
      <c r="AL108" s="44"/>
      <c r="AM108" s="36"/>
      <c r="AN108" s="36"/>
      <c r="AO108" s="43"/>
      <c r="AP108" s="44"/>
      <c r="AQ108" s="43"/>
      <c r="AR108" s="44"/>
    </row>
    <row r="109" spans="1:44" outlineLevel="1" x14ac:dyDescent="0.2">
      <c r="A109" s="62">
        <v>4</v>
      </c>
      <c r="B109" s="67" t="s">
        <v>222</v>
      </c>
      <c r="C109" s="62" t="s">
        <v>223</v>
      </c>
      <c r="D109" s="62" t="s">
        <v>63</v>
      </c>
      <c r="E109" s="62" t="s">
        <v>64</v>
      </c>
      <c r="F109" s="62" t="s">
        <v>65</v>
      </c>
      <c r="G109" s="61">
        <v>338896</v>
      </c>
      <c r="H109" s="62"/>
      <c r="I109" s="61">
        <v>338896</v>
      </c>
      <c r="J109" s="62" t="s">
        <v>81</v>
      </c>
      <c r="K109" s="62" t="s">
        <v>81</v>
      </c>
      <c r="L109" s="62"/>
      <c r="M109" s="63">
        <v>42387</v>
      </c>
      <c r="N109" s="63">
        <v>42395</v>
      </c>
      <c r="O109" s="63">
        <v>42407</v>
      </c>
      <c r="P109" s="62">
        <v>4</v>
      </c>
      <c r="Q109" s="36" t="s">
        <v>224</v>
      </c>
      <c r="R109" s="43">
        <v>135450</v>
      </c>
      <c r="S109" s="36"/>
      <c r="T109" s="61">
        <v>203787.5</v>
      </c>
      <c r="U109" s="71" t="s">
        <v>68</v>
      </c>
      <c r="V109" s="43"/>
      <c r="W109" s="36" t="s">
        <v>224</v>
      </c>
      <c r="X109" s="43">
        <v>135450</v>
      </c>
      <c r="Y109" s="63">
        <v>42408</v>
      </c>
      <c r="Z109" s="61">
        <v>203446</v>
      </c>
      <c r="AA109" s="60">
        <v>0.60031986214059774</v>
      </c>
      <c r="AB109" s="61">
        <v>203446</v>
      </c>
      <c r="AC109" s="60">
        <v>0.60031986214059774</v>
      </c>
      <c r="AD109" s="61">
        <v>68337.5</v>
      </c>
      <c r="AE109" s="60">
        <v>0.33533705452984114</v>
      </c>
      <c r="AF109" s="62" t="s">
        <v>69</v>
      </c>
      <c r="AG109" s="63">
        <v>42428</v>
      </c>
      <c r="AH109" s="63">
        <v>42410</v>
      </c>
      <c r="AI109" s="61">
        <v>135450</v>
      </c>
      <c r="AJ109" s="62"/>
      <c r="AK109" s="61"/>
      <c r="AL109" s="60"/>
      <c r="AM109" s="62"/>
      <c r="AN109" s="62"/>
      <c r="AO109" s="61"/>
      <c r="AP109" s="60"/>
      <c r="AQ109" s="61"/>
      <c r="AR109" s="60"/>
    </row>
    <row r="110" spans="1:44" outlineLevel="1" x14ac:dyDescent="0.2">
      <c r="A110" s="62"/>
      <c r="B110" s="67"/>
      <c r="C110" s="62"/>
      <c r="D110" s="62"/>
      <c r="E110" s="62"/>
      <c r="F110" s="62"/>
      <c r="G110" s="61"/>
      <c r="H110" s="62"/>
      <c r="I110" s="61"/>
      <c r="J110" s="62"/>
      <c r="K110" s="62"/>
      <c r="L110" s="62"/>
      <c r="M110" s="63"/>
      <c r="N110" s="63"/>
      <c r="O110" s="63"/>
      <c r="P110" s="62"/>
      <c r="Q110" s="36" t="s">
        <v>226</v>
      </c>
      <c r="R110" s="43">
        <v>165900</v>
      </c>
      <c r="S110" s="36"/>
      <c r="T110" s="61"/>
      <c r="U110" s="71"/>
      <c r="V110" s="43"/>
      <c r="W110" s="36"/>
      <c r="X110" s="43"/>
      <c r="Y110" s="63"/>
      <c r="Z110" s="61"/>
      <c r="AA110" s="60"/>
      <c r="AB110" s="61"/>
      <c r="AC110" s="60"/>
      <c r="AD110" s="61"/>
      <c r="AE110" s="60"/>
      <c r="AF110" s="62"/>
      <c r="AG110" s="63"/>
      <c r="AH110" s="63"/>
      <c r="AI110" s="61"/>
      <c r="AJ110" s="62"/>
      <c r="AK110" s="61"/>
      <c r="AL110" s="60"/>
      <c r="AM110" s="62"/>
      <c r="AN110" s="62"/>
      <c r="AO110" s="61"/>
      <c r="AP110" s="60"/>
      <c r="AQ110" s="61"/>
      <c r="AR110" s="60"/>
    </row>
    <row r="111" spans="1:44" ht="24" outlineLevel="1" x14ac:dyDescent="0.2">
      <c r="A111" s="62"/>
      <c r="B111" s="67"/>
      <c r="C111" s="62"/>
      <c r="D111" s="62"/>
      <c r="E111" s="62"/>
      <c r="F111" s="62"/>
      <c r="G111" s="61"/>
      <c r="H111" s="62"/>
      <c r="I111" s="61"/>
      <c r="J111" s="62"/>
      <c r="K111" s="62"/>
      <c r="L111" s="62"/>
      <c r="M111" s="63"/>
      <c r="N111" s="63"/>
      <c r="O111" s="63"/>
      <c r="P111" s="62"/>
      <c r="Q111" s="36" t="s">
        <v>227</v>
      </c>
      <c r="R111" s="43">
        <v>136500</v>
      </c>
      <c r="S111" s="36"/>
      <c r="T111" s="61"/>
      <c r="U111" s="71"/>
      <c r="V111" s="43"/>
      <c r="W111" s="36"/>
      <c r="X111" s="43"/>
      <c r="Y111" s="63"/>
      <c r="Z111" s="61"/>
      <c r="AA111" s="60"/>
      <c r="AB111" s="61"/>
      <c r="AC111" s="60"/>
      <c r="AD111" s="61"/>
      <c r="AE111" s="60"/>
      <c r="AF111" s="62"/>
      <c r="AG111" s="63"/>
      <c r="AH111" s="63"/>
      <c r="AI111" s="61"/>
      <c r="AJ111" s="62"/>
      <c r="AK111" s="61"/>
      <c r="AL111" s="60"/>
      <c r="AM111" s="62"/>
      <c r="AN111" s="62"/>
      <c r="AO111" s="61"/>
      <c r="AP111" s="60"/>
      <c r="AQ111" s="61"/>
      <c r="AR111" s="60"/>
    </row>
    <row r="112" spans="1:44" outlineLevel="1" x14ac:dyDescent="0.2">
      <c r="A112" s="62"/>
      <c r="B112" s="67"/>
      <c r="C112" s="62"/>
      <c r="D112" s="62"/>
      <c r="E112" s="62"/>
      <c r="F112" s="62"/>
      <c r="G112" s="61"/>
      <c r="H112" s="62"/>
      <c r="I112" s="61"/>
      <c r="J112" s="62"/>
      <c r="K112" s="62"/>
      <c r="L112" s="62"/>
      <c r="M112" s="63"/>
      <c r="N112" s="63"/>
      <c r="O112" s="63"/>
      <c r="P112" s="62"/>
      <c r="Q112" s="36" t="s">
        <v>225</v>
      </c>
      <c r="R112" s="43">
        <v>377300</v>
      </c>
      <c r="S112" s="36"/>
      <c r="T112" s="61"/>
      <c r="U112" s="71"/>
      <c r="V112" s="43"/>
      <c r="W112" s="36"/>
      <c r="X112" s="43"/>
      <c r="Y112" s="63"/>
      <c r="Z112" s="61"/>
      <c r="AA112" s="60"/>
      <c r="AB112" s="61"/>
      <c r="AC112" s="60"/>
      <c r="AD112" s="61"/>
      <c r="AE112" s="60"/>
      <c r="AF112" s="62"/>
      <c r="AG112" s="63"/>
      <c r="AH112" s="63"/>
      <c r="AI112" s="61"/>
      <c r="AJ112" s="62"/>
      <c r="AK112" s="61"/>
      <c r="AL112" s="60"/>
      <c r="AM112" s="62"/>
      <c r="AN112" s="62"/>
      <c r="AO112" s="61"/>
      <c r="AP112" s="60"/>
      <c r="AQ112" s="61"/>
      <c r="AR112" s="60"/>
    </row>
    <row r="113" spans="1:44" ht="24" outlineLevel="1" x14ac:dyDescent="0.2">
      <c r="A113" s="62">
        <v>5</v>
      </c>
      <c r="B113" s="67" t="s">
        <v>228</v>
      </c>
      <c r="C113" s="62" t="s">
        <v>229</v>
      </c>
      <c r="D113" s="62" t="s">
        <v>63</v>
      </c>
      <c r="E113" s="62" t="s">
        <v>64</v>
      </c>
      <c r="F113" s="62" t="s">
        <v>65</v>
      </c>
      <c r="G113" s="61">
        <v>149860</v>
      </c>
      <c r="H113" s="62"/>
      <c r="I113" s="61">
        <v>149860</v>
      </c>
      <c r="J113" s="62" t="s">
        <v>81</v>
      </c>
      <c r="K113" s="62" t="s">
        <v>81</v>
      </c>
      <c r="L113" s="62"/>
      <c r="M113" s="63">
        <v>42387</v>
      </c>
      <c r="N113" s="63">
        <v>42395</v>
      </c>
      <c r="O113" s="63">
        <v>42408</v>
      </c>
      <c r="P113" s="62">
        <v>4</v>
      </c>
      <c r="Q113" s="36" t="s">
        <v>230</v>
      </c>
      <c r="R113" s="43">
        <v>38500</v>
      </c>
      <c r="S113" s="36"/>
      <c r="T113" s="61">
        <v>104223.75</v>
      </c>
      <c r="U113" s="71" t="s">
        <v>68</v>
      </c>
      <c r="V113" s="43"/>
      <c r="W113" s="36" t="s">
        <v>230</v>
      </c>
      <c r="X113" s="43">
        <v>38500</v>
      </c>
      <c r="Y113" s="63">
        <v>42408</v>
      </c>
      <c r="Z113" s="61">
        <v>111360</v>
      </c>
      <c r="AA113" s="60">
        <v>0.74309355398371812</v>
      </c>
      <c r="AB113" s="61">
        <v>111360</v>
      </c>
      <c r="AC113" s="60">
        <v>0.74309355398371812</v>
      </c>
      <c r="AD113" s="61">
        <v>65723.75</v>
      </c>
      <c r="AE113" s="60">
        <v>0.63060242986843207</v>
      </c>
      <c r="AF113" s="62" t="s">
        <v>69</v>
      </c>
      <c r="AG113" s="63">
        <v>42428</v>
      </c>
      <c r="AH113" s="63">
        <v>42417</v>
      </c>
      <c r="AI113" s="61">
        <v>38500</v>
      </c>
      <c r="AJ113" s="62"/>
      <c r="AK113" s="61"/>
      <c r="AL113" s="60"/>
      <c r="AM113" s="62"/>
      <c r="AN113" s="62"/>
      <c r="AO113" s="61"/>
      <c r="AP113" s="60"/>
      <c r="AQ113" s="61"/>
      <c r="AR113" s="60"/>
    </row>
    <row r="114" spans="1:44" outlineLevel="1" x14ac:dyDescent="0.2">
      <c r="A114" s="62"/>
      <c r="B114" s="67"/>
      <c r="C114" s="62"/>
      <c r="D114" s="62"/>
      <c r="E114" s="62"/>
      <c r="F114" s="62"/>
      <c r="G114" s="61"/>
      <c r="H114" s="62"/>
      <c r="I114" s="61"/>
      <c r="J114" s="62"/>
      <c r="K114" s="62"/>
      <c r="L114" s="62"/>
      <c r="M114" s="63"/>
      <c r="N114" s="63"/>
      <c r="O114" s="63"/>
      <c r="P114" s="62"/>
      <c r="Q114" s="36" t="s">
        <v>225</v>
      </c>
      <c r="R114" s="43">
        <v>150695</v>
      </c>
      <c r="S114" s="36"/>
      <c r="T114" s="61"/>
      <c r="U114" s="71"/>
      <c r="V114" s="43"/>
      <c r="W114" s="36"/>
      <c r="X114" s="43"/>
      <c r="Y114" s="63"/>
      <c r="Z114" s="61"/>
      <c r="AA114" s="60"/>
      <c r="AB114" s="61"/>
      <c r="AC114" s="60"/>
      <c r="AD114" s="61"/>
      <c r="AE114" s="60"/>
      <c r="AF114" s="62"/>
      <c r="AG114" s="63"/>
      <c r="AH114" s="63"/>
      <c r="AI114" s="61"/>
      <c r="AJ114" s="62"/>
      <c r="AK114" s="61"/>
      <c r="AL114" s="60"/>
      <c r="AM114" s="62"/>
      <c r="AN114" s="62"/>
      <c r="AO114" s="61"/>
      <c r="AP114" s="60"/>
      <c r="AQ114" s="61"/>
      <c r="AR114" s="60"/>
    </row>
    <row r="115" spans="1:44" ht="24" outlineLevel="1" x14ac:dyDescent="0.2">
      <c r="A115" s="62"/>
      <c r="B115" s="67"/>
      <c r="C115" s="62"/>
      <c r="D115" s="62"/>
      <c r="E115" s="62"/>
      <c r="F115" s="62"/>
      <c r="G115" s="61"/>
      <c r="H115" s="62"/>
      <c r="I115" s="61"/>
      <c r="J115" s="62"/>
      <c r="K115" s="62"/>
      <c r="L115" s="62"/>
      <c r="M115" s="63"/>
      <c r="N115" s="63"/>
      <c r="O115" s="63"/>
      <c r="P115" s="62"/>
      <c r="Q115" s="36" t="s">
        <v>227</v>
      </c>
      <c r="R115" s="43">
        <v>73700</v>
      </c>
      <c r="S115" s="36"/>
      <c r="T115" s="61"/>
      <c r="U115" s="71"/>
      <c r="V115" s="43"/>
      <c r="W115" s="36"/>
      <c r="X115" s="43"/>
      <c r="Y115" s="63"/>
      <c r="Z115" s="61"/>
      <c r="AA115" s="60"/>
      <c r="AB115" s="61"/>
      <c r="AC115" s="60"/>
      <c r="AD115" s="61"/>
      <c r="AE115" s="60"/>
      <c r="AF115" s="62"/>
      <c r="AG115" s="63"/>
      <c r="AH115" s="63"/>
      <c r="AI115" s="61"/>
      <c r="AJ115" s="62"/>
      <c r="AK115" s="61"/>
      <c r="AL115" s="60"/>
      <c r="AM115" s="62"/>
      <c r="AN115" s="62"/>
      <c r="AO115" s="61"/>
      <c r="AP115" s="60"/>
      <c r="AQ115" s="61"/>
      <c r="AR115" s="60"/>
    </row>
    <row r="116" spans="1:44" outlineLevel="1" x14ac:dyDescent="0.2">
      <c r="A116" s="62"/>
      <c r="B116" s="67"/>
      <c r="C116" s="62"/>
      <c r="D116" s="62"/>
      <c r="E116" s="62"/>
      <c r="F116" s="62"/>
      <c r="G116" s="61"/>
      <c r="H116" s="62"/>
      <c r="I116" s="61"/>
      <c r="J116" s="62"/>
      <c r="K116" s="62"/>
      <c r="L116" s="62"/>
      <c r="M116" s="63"/>
      <c r="N116" s="63"/>
      <c r="O116" s="63"/>
      <c r="P116" s="62"/>
      <c r="Q116" s="36" t="s">
        <v>226</v>
      </c>
      <c r="R116" s="43">
        <v>154000</v>
      </c>
      <c r="S116" s="36"/>
      <c r="T116" s="61"/>
      <c r="U116" s="71"/>
      <c r="V116" s="43"/>
      <c r="W116" s="36"/>
      <c r="X116" s="43"/>
      <c r="Y116" s="63"/>
      <c r="Z116" s="61"/>
      <c r="AA116" s="60"/>
      <c r="AB116" s="61"/>
      <c r="AC116" s="60"/>
      <c r="AD116" s="61"/>
      <c r="AE116" s="60"/>
      <c r="AF116" s="62"/>
      <c r="AG116" s="63"/>
      <c r="AH116" s="63"/>
      <c r="AI116" s="61"/>
      <c r="AJ116" s="62"/>
      <c r="AK116" s="61"/>
      <c r="AL116" s="60"/>
      <c r="AM116" s="62"/>
      <c r="AN116" s="62"/>
      <c r="AO116" s="61"/>
      <c r="AP116" s="60"/>
      <c r="AQ116" s="61"/>
      <c r="AR116" s="60"/>
    </row>
    <row r="117" spans="1:44" outlineLevel="1" x14ac:dyDescent="0.2">
      <c r="A117" s="36">
        <v>6</v>
      </c>
      <c r="B117" s="47" t="s">
        <v>231</v>
      </c>
      <c r="C117" s="36" t="s">
        <v>232</v>
      </c>
      <c r="D117" s="36" t="s">
        <v>63</v>
      </c>
      <c r="E117" s="36" t="s">
        <v>64</v>
      </c>
      <c r="F117" s="36" t="s">
        <v>65</v>
      </c>
      <c r="G117" s="43">
        <v>290398</v>
      </c>
      <c r="H117" s="36"/>
      <c r="I117" s="43">
        <v>290398</v>
      </c>
      <c r="J117" s="36" t="s">
        <v>66</v>
      </c>
      <c r="K117" s="36" t="s">
        <v>66</v>
      </c>
      <c r="L117" s="36"/>
      <c r="M117" s="45">
        <v>42522</v>
      </c>
      <c r="N117" s="45">
        <v>42416</v>
      </c>
      <c r="O117" s="45">
        <v>42415</v>
      </c>
      <c r="P117" s="36">
        <v>1</v>
      </c>
      <c r="Q117" s="36" t="s">
        <v>233</v>
      </c>
      <c r="R117" s="43">
        <v>226840</v>
      </c>
      <c r="S117" s="36"/>
      <c r="T117" s="43">
        <v>226840</v>
      </c>
      <c r="U117" s="46" t="s">
        <v>68</v>
      </c>
      <c r="V117" s="43"/>
      <c r="W117" s="36" t="s">
        <v>233</v>
      </c>
      <c r="X117" s="43">
        <v>226840</v>
      </c>
      <c r="Y117" s="45">
        <v>42415</v>
      </c>
      <c r="Z117" s="43">
        <v>63558</v>
      </c>
      <c r="AA117" s="44">
        <v>0.21886514369933677</v>
      </c>
      <c r="AB117" s="43">
        <v>63558</v>
      </c>
      <c r="AC117" s="44">
        <v>0.21886514369933677</v>
      </c>
      <c r="AD117" s="43">
        <v>0</v>
      </c>
      <c r="AE117" s="44">
        <v>0</v>
      </c>
      <c r="AF117" s="36" t="s">
        <v>69</v>
      </c>
      <c r="AG117" s="45">
        <v>42435</v>
      </c>
      <c r="AH117" s="45">
        <v>42416</v>
      </c>
      <c r="AI117" s="43">
        <v>226840</v>
      </c>
      <c r="AJ117" s="36"/>
      <c r="AK117" s="43"/>
      <c r="AL117" s="44"/>
      <c r="AM117" s="36"/>
      <c r="AN117" s="36"/>
      <c r="AO117" s="43"/>
      <c r="AP117" s="44"/>
      <c r="AQ117" s="43"/>
      <c r="AR117" s="44"/>
    </row>
    <row r="118" spans="1:44" outlineLevel="1" x14ac:dyDescent="0.2">
      <c r="A118" s="36">
        <v>7</v>
      </c>
      <c r="B118" s="47" t="s">
        <v>234</v>
      </c>
      <c r="C118" s="36" t="s">
        <v>235</v>
      </c>
      <c r="D118" s="36" t="s">
        <v>63</v>
      </c>
      <c r="E118" s="36" t="s">
        <v>64</v>
      </c>
      <c r="F118" s="36" t="s">
        <v>65</v>
      </c>
      <c r="G118" s="43">
        <v>59000</v>
      </c>
      <c r="H118" s="36"/>
      <c r="I118" s="43">
        <v>59000</v>
      </c>
      <c r="J118" s="36" t="s">
        <v>66</v>
      </c>
      <c r="K118" s="36" t="s">
        <v>66</v>
      </c>
      <c r="L118" s="36"/>
      <c r="M118" s="45">
        <v>42397</v>
      </c>
      <c r="N118" s="45">
        <v>42417</v>
      </c>
      <c r="O118" s="45">
        <v>42403</v>
      </c>
      <c r="P118" s="36">
        <v>1</v>
      </c>
      <c r="Q118" s="36" t="s">
        <v>236</v>
      </c>
      <c r="R118" s="43">
        <v>50000</v>
      </c>
      <c r="S118" s="36"/>
      <c r="T118" s="43">
        <v>50000</v>
      </c>
      <c r="U118" s="46" t="s">
        <v>68</v>
      </c>
      <c r="V118" s="43"/>
      <c r="W118" s="36" t="s">
        <v>236</v>
      </c>
      <c r="X118" s="43">
        <v>50000</v>
      </c>
      <c r="Y118" s="45">
        <v>42403</v>
      </c>
      <c r="Z118" s="43">
        <v>9000</v>
      </c>
      <c r="AA118" s="44">
        <v>0.15254237288135594</v>
      </c>
      <c r="AB118" s="43">
        <v>9000</v>
      </c>
      <c r="AC118" s="44">
        <v>0.15254237288135594</v>
      </c>
      <c r="AD118" s="43">
        <v>0</v>
      </c>
      <c r="AE118" s="44">
        <v>0</v>
      </c>
      <c r="AF118" s="36" t="s">
        <v>69</v>
      </c>
      <c r="AG118" s="45">
        <v>42423</v>
      </c>
      <c r="AH118" s="45">
        <v>42417</v>
      </c>
      <c r="AI118" s="43">
        <v>50000</v>
      </c>
      <c r="AJ118" s="36"/>
      <c r="AK118" s="43"/>
      <c r="AL118" s="44"/>
      <c r="AM118" s="36"/>
      <c r="AN118" s="36"/>
      <c r="AO118" s="43"/>
      <c r="AP118" s="44"/>
      <c r="AQ118" s="43"/>
      <c r="AR118" s="44"/>
    </row>
    <row r="119" spans="1:44" outlineLevel="1" x14ac:dyDescent="0.2">
      <c r="A119" s="36">
        <v>8</v>
      </c>
      <c r="B119" s="47" t="s">
        <v>237</v>
      </c>
      <c r="C119" s="36" t="s">
        <v>238</v>
      </c>
      <c r="D119" s="36" t="s">
        <v>63</v>
      </c>
      <c r="E119" s="36" t="s">
        <v>64</v>
      </c>
      <c r="F119" s="36" t="s">
        <v>65</v>
      </c>
      <c r="G119" s="43">
        <v>460000</v>
      </c>
      <c r="H119" s="36"/>
      <c r="I119" s="43">
        <v>460000</v>
      </c>
      <c r="J119" s="36" t="s">
        <v>105</v>
      </c>
      <c r="K119" s="36" t="s">
        <v>105</v>
      </c>
      <c r="L119" s="36" t="s">
        <v>117</v>
      </c>
      <c r="M119" s="45">
        <v>42338</v>
      </c>
      <c r="N119" s="45">
        <v>42352</v>
      </c>
      <c r="O119" s="45">
        <v>42366</v>
      </c>
      <c r="P119" s="36">
        <v>1</v>
      </c>
      <c r="Q119" s="36" t="s">
        <v>239</v>
      </c>
      <c r="R119" s="43">
        <v>459999.59</v>
      </c>
      <c r="S119" s="36"/>
      <c r="T119" s="43">
        <v>459999.59</v>
      </c>
      <c r="U119" s="46" t="s">
        <v>68</v>
      </c>
      <c r="V119" s="43"/>
      <c r="W119" s="36" t="s">
        <v>239</v>
      </c>
      <c r="X119" s="43">
        <v>459999.59</v>
      </c>
      <c r="Y119" s="45">
        <v>42368</v>
      </c>
      <c r="Z119" s="43">
        <v>0.41</v>
      </c>
      <c r="AA119" s="44">
        <v>8.9130434782608692E-7</v>
      </c>
      <c r="AB119" s="43">
        <v>0.41</v>
      </c>
      <c r="AC119" s="44">
        <v>8.9130434782608692E-7</v>
      </c>
      <c r="AD119" s="43">
        <v>0</v>
      </c>
      <c r="AE119" s="44">
        <v>0</v>
      </c>
      <c r="AF119" s="36" t="s">
        <v>69</v>
      </c>
      <c r="AG119" s="45">
        <v>42398</v>
      </c>
      <c r="AH119" s="45">
        <v>42551</v>
      </c>
      <c r="AI119" s="43">
        <v>459999.59</v>
      </c>
      <c r="AJ119" s="36"/>
      <c r="AK119" s="43"/>
      <c r="AL119" s="44"/>
      <c r="AM119" s="36"/>
      <c r="AN119" s="36"/>
      <c r="AO119" s="43"/>
      <c r="AP119" s="44"/>
      <c r="AQ119" s="43"/>
      <c r="AR119" s="44"/>
    </row>
    <row r="120" spans="1:44" outlineLevel="1" x14ac:dyDescent="0.2">
      <c r="A120" s="36">
        <v>9</v>
      </c>
      <c r="B120" s="47" t="s">
        <v>240</v>
      </c>
      <c r="C120" s="36" t="s">
        <v>241</v>
      </c>
      <c r="D120" s="36" t="s">
        <v>63</v>
      </c>
      <c r="E120" s="36" t="s">
        <v>64</v>
      </c>
      <c r="F120" s="36" t="s">
        <v>65</v>
      </c>
      <c r="G120" s="43">
        <v>64860</v>
      </c>
      <c r="H120" s="36"/>
      <c r="I120" s="43">
        <v>90000</v>
      </c>
      <c r="J120" s="36" t="s">
        <v>105</v>
      </c>
      <c r="K120" s="36" t="s">
        <v>105</v>
      </c>
      <c r="L120" s="36" t="s">
        <v>117</v>
      </c>
      <c r="M120" s="45">
        <v>42338</v>
      </c>
      <c r="N120" s="45">
        <v>42541</v>
      </c>
      <c r="O120" s="45">
        <v>42552</v>
      </c>
      <c r="P120" s="36">
        <v>1</v>
      </c>
      <c r="Q120" s="36" t="s">
        <v>242</v>
      </c>
      <c r="R120" s="43">
        <v>62980.51</v>
      </c>
      <c r="S120" s="36"/>
      <c r="T120" s="43">
        <v>62980.51</v>
      </c>
      <c r="U120" s="46" t="s">
        <v>68</v>
      </c>
      <c r="V120" s="43"/>
      <c r="W120" s="36" t="s">
        <v>242</v>
      </c>
      <c r="X120" s="43">
        <v>62980.51</v>
      </c>
      <c r="Y120" s="45">
        <v>42555</v>
      </c>
      <c r="Z120" s="43">
        <v>1879.49</v>
      </c>
      <c r="AA120" s="44">
        <v>2.8977644156645083E-2</v>
      </c>
      <c r="AB120" s="43">
        <v>27019.49</v>
      </c>
      <c r="AC120" s="44">
        <v>0.30021655555555554</v>
      </c>
      <c r="AD120" s="43">
        <v>0</v>
      </c>
      <c r="AE120" s="44">
        <v>0</v>
      </c>
      <c r="AF120" s="36" t="s">
        <v>69</v>
      </c>
      <c r="AG120" s="45">
        <v>42575</v>
      </c>
      <c r="AH120" s="45">
        <v>42558</v>
      </c>
      <c r="AI120" s="43">
        <v>62980.51</v>
      </c>
      <c r="AJ120" s="36"/>
      <c r="AK120" s="43"/>
      <c r="AL120" s="44"/>
      <c r="AM120" s="36"/>
      <c r="AN120" s="36"/>
      <c r="AO120" s="43"/>
      <c r="AP120" s="44"/>
      <c r="AQ120" s="43"/>
      <c r="AR120" s="44"/>
    </row>
    <row r="121" spans="1:44" outlineLevel="1" x14ac:dyDescent="0.2">
      <c r="A121" s="62">
        <v>10</v>
      </c>
      <c r="B121" s="67" t="s">
        <v>243</v>
      </c>
      <c r="C121" s="62" t="s">
        <v>244</v>
      </c>
      <c r="D121" s="62" t="s">
        <v>63</v>
      </c>
      <c r="E121" s="62" t="s">
        <v>64</v>
      </c>
      <c r="F121" s="62" t="s">
        <v>65</v>
      </c>
      <c r="G121" s="61">
        <v>130000</v>
      </c>
      <c r="H121" s="62"/>
      <c r="I121" s="61">
        <v>130000</v>
      </c>
      <c r="J121" s="62" t="s">
        <v>105</v>
      </c>
      <c r="K121" s="62" t="s">
        <v>105</v>
      </c>
      <c r="L121" s="62"/>
      <c r="M121" s="63">
        <v>42338</v>
      </c>
      <c r="N121" s="63">
        <v>42352</v>
      </c>
      <c r="O121" s="63">
        <v>42366</v>
      </c>
      <c r="P121" s="62">
        <v>3</v>
      </c>
      <c r="Q121" s="36" t="s">
        <v>239</v>
      </c>
      <c r="R121" s="43">
        <v>53641.83</v>
      </c>
      <c r="S121" s="36"/>
      <c r="T121" s="61">
        <v>58574.55</v>
      </c>
      <c r="U121" s="71" t="s">
        <v>68</v>
      </c>
      <c r="V121" s="43"/>
      <c r="W121" s="36" t="s">
        <v>239</v>
      </c>
      <c r="X121" s="43">
        <v>53641.83</v>
      </c>
      <c r="Y121" s="63">
        <v>42368</v>
      </c>
      <c r="Z121" s="61">
        <v>76358.17</v>
      </c>
      <c r="AA121" s="60">
        <v>0.58737053846153842</v>
      </c>
      <c r="AB121" s="61">
        <v>76358.17</v>
      </c>
      <c r="AC121" s="60">
        <v>0.58737053846153842</v>
      </c>
      <c r="AD121" s="61">
        <v>4932.72</v>
      </c>
      <c r="AE121" s="60">
        <v>8.4212682811903805E-2</v>
      </c>
      <c r="AF121" s="62" t="s">
        <v>69</v>
      </c>
      <c r="AG121" s="63">
        <v>42398</v>
      </c>
      <c r="AH121" s="63">
        <v>42455</v>
      </c>
      <c r="AI121" s="61">
        <v>53641.83</v>
      </c>
      <c r="AJ121" s="62"/>
      <c r="AK121" s="61"/>
      <c r="AL121" s="60"/>
      <c r="AM121" s="62"/>
      <c r="AN121" s="62"/>
      <c r="AO121" s="61"/>
      <c r="AP121" s="60"/>
      <c r="AQ121" s="61"/>
      <c r="AR121" s="60"/>
    </row>
    <row r="122" spans="1:44" outlineLevel="1" x14ac:dyDescent="0.2">
      <c r="A122" s="62"/>
      <c r="B122" s="67"/>
      <c r="C122" s="62"/>
      <c r="D122" s="62"/>
      <c r="E122" s="62"/>
      <c r="F122" s="62"/>
      <c r="G122" s="61"/>
      <c r="H122" s="62"/>
      <c r="I122" s="61"/>
      <c r="J122" s="62"/>
      <c r="K122" s="62"/>
      <c r="L122" s="62"/>
      <c r="M122" s="63"/>
      <c r="N122" s="63"/>
      <c r="O122" s="63"/>
      <c r="P122" s="62"/>
      <c r="Q122" s="36" t="s">
        <v>245</v>
      </c>
      <c r="R122" s="43">
        <v>61110.97</v>
      </c>
      <c r="S122" s="36"/>
      <c r="T122" s="61"/>
      <c r="U122" s="71"/>
      <c r="V122" s="43"/>
      <c r="W122" s="36"/>
      <c r="X122" s="43"/>
      <c r="Y122" s="63"/>
      <c r="Z122" s="61"/>
      <c r="AA122" s="60"/>
      <c r="AB122" s="61"/>
      <c r="AC122" s="60"/>
      <c r="AD122" s="61"/>
      <c r="AE122" s="60"/>
      <c r="AF122" s="62"/>
      <c r="AG122" s="63"/>
      <c r="AH122" s="63"/>
      <c r="AI122" s="61"/>
      <c r="AJ122" s="62"/>
      <c r="AK122" s="61"/>
      <c r="AL122" s="60"/>
      <c r="AM122" s="62"/>
      <c r="AN122" s="62"/>
      <c r="AO122" s="61"/>
      <c r="AP122" s="60"/>
      <c r="AQ122" s="61"/>
      <c r="AR122" s="60"/>
    </row>
    <row r="123" spans="1:44" outlineLevel="1" x14ac:dyDescent="0.2">
      <c r="A123" s="62"/>
      <c r="B123" s="67"/>
      <c r="C123" s="62"/>
      <c r="D123" s="62"/>
      <c r="E123" s="62"/>
      <c r="F123" s="62"/>
      <c r="G123" s="61"/>
      <c r="H123" s="62"/>
      <c r="I123" s="61"/>
      <c r="J123" s="62"/>
      <c r="K123" s="62"/>
      <c r="L123" s="62"/>
      <c r="M123" s="63"/>
      <c r="N123" s="63"/>
      <c r="O123" s="63"/>
      <c r="P123" s="62"/>
      <c r="Q123" s="36" t="s">
        <v>246</v>
      </c>
      <c r="R123" s="43">
        <v>60970.85</v>
      </c>
      <c r="S123" s="36"/>
      <c r="T123" s="61"/>
      <c r="U123" s="71"/>
      <c r="V123" s="43"/>
      <c r="W123" s="36"/>
      <c r="X123" s="43"/>
      <c r="Y123" s="63"/>
      <c r="Z123" s="61"/>
      <c r="AA123" s="60"/>
      <c r="AB123" s="61"/>
      <c r="AC123" s="60"/>
      <c r="AD123" s="61"/>
      <c r="AE123" s="60"/>
      <c r="AF123" s="62"/>
      <c r="AG123" s="63"/>
      <c r="AH123" s="63"/>
      <c r="AI123" s="61"/>
      <c r="AJ123" s="62"/>
      <c r="AK123" s="61"/>
      <c r="AL123" s="60"/>
      <c r="AM123" s="62"/>
      <c r="AN123" s="62"/>
      <c r="AO123" s="61"/>
      <c r="AP123" s="60"/>
      <c r="AQ123" s="61"/>
      <c r="AR123" s="60"/>
    </row>
    <row r="124" spans="1:44" outlineLevel="1" x14ac:dyDescent="0.2">
      <c r="A124" s="62">
        <v>11</v>
      </c>
      <c r="B124" s="67" t="s">
        <v>247</v>
      </c>
      <c r="C124" s="62" t="s">
        <v>248</v>
      </c>
      <c r="D124" s="62" t="s">
        <v>63</v>
      </c>
      <c r="E124" s="62" t="s">
        <v>64</v>
      </c>
      <c r="F124" s="62" t="s">
        <v>65</v>
      </c>
      <c r="G124" s="61">
        <v>55000</v>
      </c>
      <c r="H124" s="62"/>
      <c r="I124" s="61">
        <v>55000</v>
      </c>
      <c r="J124" s="62" t="s">
        <v>105</v>
      </c>
      <c r="K124" s="62" t="s">
        <v>105</v>
      </c>
      <c r="L124" s="62"/>
      <c r="M124" s="63">
        <v>42338</v>
      </c>
      <c r="N124" s="63">
        <v>42352</v>
      </c>
      <c r="O124" s="63">
        <v>42366</v>
      </c>
      <c r="P124" s="62">
        <v>2</v>
      </c>
      <c r="Q124" s="36" t="s">
        <v>239</v>
      </c>
      <c r="R124" s="43">
        <v>30800</v>
      </c>
      <c r="S124" s="36"/>
      <c r="T124" s="61">
        <v>31160</v>
      </c>
      <c r="U124" s="71" t="s">
        <v>68</v>
      </c>
      <c r="V124" s="43"/>
      <c r="W124" s="36" t="s">
        <v>239</v>
      </c>
      <c r="X124" s="43">
        <v>30800</v>
      </c>
      <c r="Y124" s="63">
        <v>42368</v>
      </c>
      <c r="Z124" s="61">
        <v>24200</v>
      </c>
      <c r="AA124" s="60">
        <v>0.44</v>
      </c>
      <c r="AB124" s="61">
        <v>24200</v>
      </c>
      <c r="AC124" s="60">
        <v>0.44</v>
      </c>
      <c r="AD124" s="61">
        <v>360</v>
      </c>
      <c r="AE124" s="60">
        <v>1.1553273427471117E-2</v>
      </c>
      <c r="AF124" s="62" t="s">
        <v>69</v>
      </c>
      <c r="AG124" s="63">
        <v>42398</v>
      </c>
      <c r="AH124" s="63">
        <v>42635</v>
      </c>
      <c r="AI124" s="61">
        <v>30800</v>
      </c>
      <c r="AJ124" s="62"/>
      <c r="AK124" s="61"/>
      <c r="AL124" s="60"/>
      <c r="AM124" s="62"/>
      <c r="AN124" s="62"/>
      <c r="AO124" s="61"/>
      <c r="AP124" s="60"/>
      <c r="AQ124" s="61"/>
      <c r="AR124" s="60"/>
    </row>
    <row r="125" spans="1:44" outlineLevel="1" x14ac:dyDescent="0.2">
      <c r="A125" s="62"/>
      <c r="B125" s="67"/>
      <c r="C125" s="62"/>
      <c r="D125" s="62"/>
      <c r="E125" s="62"/>
      <c r="F125" s="62"/>
      <c r="G125" s="61"/>
      <c r="H125" s="62"/>
      <c r="I125" s="61"/>
      <c r="J125" s="62"/>
      <c r="K125" s="62"/>
      <c r="L125" s="62"/>
      <c r="M125" s="63"/>
      <c r="N125" s="63"/>
      <c r="O125" s="63"/>
      <c r="P125" s="62"/>
      <c r="Q125" s="36" t="s">
        <v>246</v>
      </c>
      <c r="R125" s="43">
        <v>31520</v>
      </c>
      <c r="S125" s="36"/>
      <c r="T125" s="61"/>
      <c r="U125" s="71"/>
      <c r="V125" s="43"/>
      <c r="W125" s="36"/>
      <c r="X125" s="43"/>
      <c r="Y125" s="63"/>
      <c r="Z125" s="61"/>
      <c r="AA125" s="60"/>
      <c r="AB125" s="61"/>
      <c r="AC125" s="60"/>
      <c r="AD125" s="61"/>
      <c r="AE125" s="60"/>
      <c r="AF125" s="62"/>
      <c r="AG125" s="63"/>
      <c r="AH125" s="63"/>
      <c r="AI125" s="61"/>
      <c r="AJ125" s="62"/>
      <c r="AK125" s="61"/>
      <c r="AL125" s="60"/>
      <c r="AM125" s="62"/>
      <c r="AN125" s="62"/>
      <c r="AO125" s="61"/>
      <c r="AP125" s="60"/>
      <c r="AQ125" s="61"/>
      <c r="AR125" s="60"/>
    </row>
    <row r="126" spans="1:44" outlineLevel="1" x14ac:dyDescent="0.2">
      <c r="A126" s="62">
        <v>12</v>
      </c>
      <c r="B126" s="67" t="s">
        <v>249</v>
      </c>
      <c r="C126" s="62" t="s">
        <v>250</v>
      </c>
      <c r="D126" s="62" t="s">
        <v>63</v>
      </c>
      <c r="E126" s="62" t="s">
        <v>64</v>
      </c>
      <c r="F126" s="62" t="s">
        <v>65</v>
      </c>
      <c r="G126" s="61">
        <v>81000</v>
      </c>
      <c r="H126" s="62"/>
      <c r="I126" s="61">
        <v>81000</v>
      </c>
      <c r="J126" s="62" t="s">
        <v>105</v>
      </c>
      <c r="K126" s="62" t="s">
        <v>105</v>
      </c>
      <c r="L126" s="62"/>
      <c r="M126" s="63">
        <v>42338</v>
      </c>
      <c r="N126" s="63">
        <v>42352</v>
      </c>
      <c r="O126" s="63">
        <v>42366</v>
      </c>
      <c r="P126" s="62">
        <v>3</v>
      </c>
      <c r="Q126" s="36" t="s">
        <v>239</v>
      </c>
      <c r="R126" s="43">
        <v>15300</v>
      </c>
      <c r="S126" s="36"/>
      <c r="T126" s="61">
        <v>19400</v>
      </c>
      <c r="U126" s="71" t="s">
        <v>68</v>
      </c>
      <c r="V126" s="43"/>
      <c r="W126" s="36" t="s">
        <v>239</v>
      </c>
      <c r="X126" s="43">
        <v>15300</v>
      </c>
      <c r="Y126" s="63">
        <v>42368</v>
      </c>
      <c r="Z126" s="61">
        <v>65700</v>
      </c>
      <c r="AA126" s="60">
        <v>0.81111111111111112</v>
      </c>
      <c r="AB126" s="61">
        <v>65700</v>
      </c>
      <c r="AC126" s="60">
        <v>0.81111111111111112</v>
      </c>
      <c r="AD126" s="61">
        <v>4100</v>
      </c>
      <c r="AE126" s="60">
        <v>0.21134020618556701</v>
      </c>
      <c r="AF126" s="62" t="s">
        <v>69</v>
      </c>
      <c r="AG126" s="63">
        <v>42398</v>
      </c>
      <c r="AH126" s="63">
        <v>42368</v>
      </c>
      <c r="AI126" s="61">
        <v>15300</v>
      </c>
      <c r="AJ126" s="62"/>
      <c r="AK126" s="61"/>
      <c r="AL126" s="60"/>
      <c r="AM126" s="62"/>
      <c r="AN126" s="62"/>
      <c r="AO126" s="61"/>
      <c r="AP126" s="60"/>
      <c r="AQ126" s="61"/>
      <c r="AR126" s="60"/>
    </row>
    <row r="127" spans="1:44" outlineLevel="1" x14ac:dyDescent="0.2">
      <c r="A127" s="62"/>
      <c r="B127" s="67"/>
      <c r="C127" s="62"/>
      <c r="D127" s="62"/>
      <c r="E127" s="62"/>
      <c r="F127" s="62"/>
      <c r="G127" s="61"/>
      <c r="H127" s="62"/>
      <c r="I127" s="61"/>
      <c r="J127" s="62"/>
      <c r="K127" s="62"/>
      <c r="L127" s="62"/>
      <c r="M127" s="63"/>
      <c r="N127" s="63"/>
      <c r="O127" s="63"/>
      <c r="P127" s="62"/>
      <c r="Q127" s="36" t="s">
        <v>246</v>
      </c>
      <c r="R127" s="43">
        <v>15300</v>
      </c>
      <c r="S127" s="36"/>
      <c r="T127" s="61"/>
      <c r="U127" s="71"/>
      <c r="V127" s="43"/>
      <c r="W127" s="36"/>
      <c r="X127" s="43"/>
      <c r="Y127" s="63"/>
      <c r="Z127" s="61"/>
      <c r="AA127" s="60"/>
      <c r="AB127" s="61"/>
      <c r="AC127" s="60"/>
      <c r="AD127" s="61"/>
      <c r="AE127" s="60"/>
      <c r="AF127" s="62"/>
      <c r="AG127" s="63"/>
      <c r="AH127" s="63"/>
      <c r="AI127" s="61"/>
      <c r="AJ127" s="62"/>
      <c r="AK127" s="61"/>
      <c r="AL127" s="60"/>
      <c r="AM127" s="62"/>
      <c r="AN127" s="62"/>
      <c r="AO127" s="61"/>
      <c r="AP127" s="60"/>
      <c r="AQ127" s="61"/>
      <c r="AR127" s="60"/>
    </row>
    <row r="128" spans="1:44" outlineLevel="1" x14ac:dyDescent="0.2">
      <c r="A128" s="62"/>
      <c r="B128" s="67"/>
      <c r="C128" s="62"/>
      <c r="D128" s="62"/>
      <c r="E128" s="62"/>
      <c r="F128" s="62"/>
      <c r="G128" s="61"/>
      <c r="H128" s="62"/>
      <c r="I128" s="61"/>
      <c r="J128" s="62"/>
      <c r="K128" s="62"/>
      <c r="L128" s="62"/>
      <c r="M128" s="63"/>
      <c r="N128" s="63"/>
      <c r="O128" s="63"/>
      <c r="P128" s="62"/>
      <c r="Q128" s="36" t="s">
        <v>245</v>
      </c>
      <c r="R128" s="43">
        <v>27600</v>
      </c>
      <c r="S128" s="36"/>
      <c r="T128" s="61"/>
      <c r="U128" s="71"/>
      <c r="V128" s="43"/>
      <c r="W128" s="36"/>
      <c r="X128" s="43"/>
      <c r="Y128" s="63"/>
      <c r="Z128" s="61"/>
      <c r="AA128" s="60"/>
      <c r="AB128" s="61"/>
      <c r="AC128" s="60"/>
      <c r="AD128" s="61"/>
      <c r="AE128" s="60"/>
      <c r="AF128" s="62"/>
      <c r="AG128" s="63"/>
      <c r="AH128" s="63"/>
      <c r="AI128" s="61"/>
      <c r="AJ128" s="62"/>
      <c r="AK128" s="61"/>
      <c r="AL128" s="60"/>
      <c r="AM128" s="62"/>
      <c r="AN128" s="62"/>
      <c r="AO128" s="61"/>
      <c r="AP128" s="60"/>
      <c r="AQ128" s="61"/>
      <c r="AR128" s="60"/>
    </row>
    <row r="129" spans="1:44" outlineLevel="1" x14ac:dyDescent="0.2">
      <c r="A129" s="62">
        <v>13</v>
      </c>
      <c r="B129" s="67" t="s">
        <v>251</v>
      </c>
      <c r="C129" s="62" t="s">
        <v>252</v>
      </c>
      <c r="D129" s="62" t="s">
        <v>63</v>
      </c>
      <c r="E129" s="62" t="s">
        <v>64</v>
      </c>
      <c r="F129" s="62" t="s">
        <v>65</v>
      </c>
      <c r="G129" s="61">
        <v>140431.79999999999</v>
      </c>
      <c r="H129" s="62"/>
      <c r="I129" s="61">
        <v>140431.79999999999</v>
      </c>
      <c r="J129" s="62" t="s">
        <v>66</v>
      </c>
      <c r="K129" s="62" t="s">
        <v>116</v>
      </c>
      <c r="L129" s="62"/>
      <c r="M129" s="63">
        <v>42384</v>
      </c>
      <c r="N129" s="63">
        <v>42482</v>
      </c>
      <c r="O129" s="63">
        <v>42493</v>
      </c>
      <c r="P129" s="62">
        <v>2</v>
      </c>
      <c r="Q129" s="36" t="s">
        <v>253</v>
      </c>
      <c r="R129" s="43">
        <v>81900</v>
      </c>
      <c r="S129" s="36"/>
      <c r="T129" s="61">
        <v>83200</v>
      </c>
      <c r="U129" s="71" t="s">
        <v>68</v>
      </c>
      <c r="V129" s="43"/>
      <c r="W129" s="36" t="s">
        <v>253</v>
      </c>
      <c r="X129" s="43">
        <v>81900</v>
      </c>
      <c r="Y129" s="63">
        <v>42496</v>
      </c>
      <c r="Z129" s="61">
        <v>58531.8</v>
      </c>
      <c r="AA129" s="60">
        <v>0.41679875925538235</v>
      </c>
      <c r="AB129" s="61">
        <v>58531.8</v>
      </c>
      <c r="AC129" s="60">
        <v>0.41679875925538235</v>
      </c>
      <c r="AD129" s="61">
        <v>1300</v>
      </c>
      <c r="AE129" s="60">
        <v>1.5625E-2</v>
      </c>
      <c r="AF129" s="62" t="s">
        <v>69</v>
      </c>
      <c r="AG129" s="63">
        <v>42516</v>
      </c>
      <c r="AH129" s="63">
        <v>42502</v>
      </c>
      <c r="AI129" s="61">
        <v>81900</v>
      </c>
      <c r="AJ129" s="62"/>
      <c r="AK129" s="61"/>
      <c r="AL129" s="60"/>
      <c r="AM129" s="62"/>
      <c r="AN129" s="62"/>
      <c r="AO129" s="61"/>
      <c r="AP129" s="60"/>
      <c r="AQ129" s="61"/>
      <c r="AR129" s="60"/>
    </row>
    <row r="130" spans="1:44" outlineLevel="1" x14ac:dyDescent="0.2">
      <c r="A130" s="62"/>
      <c r="B130" s="67"/>
      <c r="C130" s="62"/>
      <c r="D130" s="62"/>
      <c r="E130" s="62"/>
      <c r="F130" s="62"/>
      <c r="G130" s="61"/>
      <c r="H130" s="62"/>
      <c r="I130" s="61"/>
      <c r="J130" s="62"/>
      <c r="K130" s="62"/>
      <c r="L130" s="62"/>
      <c r="M130" s="63"/>
      <c r="N130" s="63"/>
      <c r="O130" s="63"/>
      <c r="P130" s="62"/>
      <c r="Q130" s="36" t="s">
        <v>254</v>
      </c>
      <c r="R130" s="43">
        <v>84500</v>
      </c>
      <c r="S130" s="36"/>
      <c r="T130" s="61"/>
      <c r="U130" s="71"/>
      <c r="V130" s="43"/>
      <c r="W130" s="36"/>
      <c r="X130" s="43"/>
      <c r="Y130" s="63"/>
      <c r="Z130" s="61"/>
      <c r="AA130" s="60"/>
      <c r="AB130" s="61"/>
      <c r="AC130" s="60"/>
      <c r="AD130" s="61"/>
      <c r="AE130" s="60"/>
      <c r="AF130" s="62"/>
      <c r="AG130" s="63"/>
      <c r="AH130" s="63"/>
      <c r="AI130" s="61"/>
      <c r="AJ130" s="62"/>
      <c r="AK130" s="61"/>
      <c r="AL130" s="60"/>
      <c r="AM130" s="62"/>
      <c r="AN130" s="62"/>
      <c r="AO130" s="61"/>
      <c r="AP130" s="60"/>
      <c r="AQ130" s="61"/>
      <c r="AR130" s="60"/>
    </row>
    <row r="131" spans="1:44" outlineLevel="1" x14ac:dyDescent="0.2">
      <c r="A131" s="62">
        <v>14</v>
      </c>
      <c r="B131" s="67" t="s">
        <v>255</v>
      </c>
      <c r="C131" s="62" t="s">
        <v>256</v>
      </c>
      <c r="D131" s="62" t="s">
        <v>63</v>
      </c>
      <c r="E131" s="62" t="s">
        <v>64</v>
      </c>
      <c r="F131" s="62" t="s">
        <v>65</v>
      </c>
      <c r="G131" s="61">
        <v>413000</v>
      </c>
      <c r="H131" s="62"/>
      <c r="I131" s="61">
        <v>413000</v>
      </c>
      <c r="J131" s="62" t="s">
        <v>81</v>
      </c>
      <c r="K131" s="62" t="s">
        <v>81</v>
      </c>
      <c r="L131" s="62"/>
      <c r="M131" s="63">
        <v>42461</v>
      </c>
      <c r="N131" s="63">
        <v>42488</v>
      </c>
      <c r="O131" s="63">
        <v>42503</v>
      </c>
      <c r="P131" s="62">
        <v>3</v>
      </c>
      <c r="Q131" s="36" t="s">
        <v>257</v>
      </c>
      <c r="R131" s="43">
        <v>52800</v>
      </c>
      <c r="S131" s="36"/>
      <c r="T131" s="61">
        <v>76937.33</v>
      </c>
      <c r="U131" s="71" t="s">
        <v>68</v>
      </c>
      <c r="V131" s="43"/>
      <c r="W131" s="36" t="s">
        <v>257</v>
      </c>
      <c r="X131" s="43">
        <v>52800</v>
      </c>
      <c r="Y131" s="63">
        <v>42508</v>
      </c>
      <c r="Z131" s="61">
        <v>360200</v>
      </c>
      <c r="AA131" s="60">
        <v>0.87215496368038736</v>
      </c>
      <c r="AB131" s="61">
        <v>360200</v>
      </c>
      <c r="AC131" s="60">
        <v>0.87215496368038736</v>
      </c>
      <c r="AD131" s="61">
        <v>24137.33</v>
      </c>
      <c r="AE131" s="60">
        <v>0.31372715949461727</v>
      </c>
      <c r="AF131" s="62" t="s">
        <v>69</v>
      </c>
      <c r="AG131" s="63">
        <v>42528</v>
      </c>
      <c r="AH131" s="63">
        <v>42516</v>
      </c>
      <c r="AI131" s="61">
        <v>52800</v>
      </c>
      <c r="AJ131" s="62"/>
      <c r="AK131" s="61"/>
      <c r="AL131" s="60"/>
      <c r="AM131" s="62"/>
      <c r="AN131" s="62"/>
      <c r="AO131" s="61"/>
      <c r="AP131" s="60"/>
      <c r="AQ131" s="61"/>
      <c r="AR131" s="60"/>
    </row>
    <row r="132" spans="1:44" outlineLevel="1" x14ac:dyDescent="0.2">
      <c r="A132" s="62"/>
      <c r="B132" s="67"/>
      <c r="C132" s="62"/>
      <c r="D132" s="62"/>
      <c r="E132" s="62"/>
      <c r="F132" s="62"/>
      <c r="G132" s="61"/>
      <c r="H132" s="62"/>
      <c r="I132" s="61"/>
      <c r="J132" s="62"/>
      <c r="K132" s="62"/>
      <c r="L132" s="62"/>
      <c r="M132" s="63"/>
      <c r="N132" s="63"/>
      <c r="O132" s="63"/>
      <c r="P132" s="62"/>
      <c r="Q132" s="36" t="s">
        <v>258</v>
      </c>
      <c r="R132" s="43">
        <v>100012</v>
      </c>
      <c r="S132" s="36"/>
      <c r="T132" s="61"/>
      <c r="U132" s="71"/>
      <c r="V132" s="43"/>
      <c r="W132" s="36"/>
      <c r="X132" s="43"/>
      <c r="Y132" s="63"/>
      <c r="Z132" s="61"/>
      <c r="AA132" s="60"/>
      <c r="AB132" s="61"/>
      <c r="AC132" s="60"/>
      <c r="AD132" s="61"/>
      <c r="AE132" s="60"/>
      <c r="AF132" s="62"/>
      <c r="AG132" s="63"/>
      <c r="AH132" s="63"/>
      <c r="AI132" s="61"/>
      <c r="AJ132" s="62"/>
      <c r="AK132" s="61"/>
      <c r="AL132" s="60"/>
      <c r="AM132" s="62"/>
      <c r="AN132" s="62"/>
      <c r="AO132" s="61"/>
      <c r="AP132" s="60"/>
      <c r="AQ132" s="61"/>
      <c r="AR132" s="60"/>
    </row>
    <row r="133" spans="1:44" outlineLevel="1" x14ac:dyDescent="0.2">
      <c r="A133" s="62"/>
      <c r="B133" s="67"/>
      <c r="C133" s="62"/>
      <c r="D133" s="62"/>
      <c r="E133" s="62"/>
      <c r="F133" s="62"/>
      <c r="G133" s="61"/>
      <c r="H133" s="62"/>
      <c r="I133" s="61"/>
      <c r="J133" s="62"/>
      <c r="K133" s="62"/>
      <c r="L133" s="62"/>
      <c r="M133" s="63"/>
      <c r="N133" s="63"/>
      <c r="O133" s="63"/>
      <c r="P133" s="62"/>
      <c r="Q133" s="36" t="s">
        <v>259</v>
      </c>
      <c r="R133" s="43">
        <v>77999.990000000005</v>
      </c>
      <c r="S133" s="36"/>
      <c r="T133" s="61"/>
      <c r="U133" s="71"/>
      <c r="V133" s="43"/>
      <c r="W133" s="36"/>
      <c r="X133" s="43"/>
      <c r="Y133" s="63"/>
      <c r="Z133" s="61"/>
      <c r="AA133" s="60"/>
      <c r="AB133" s="61"/>
      <c r="AC133" s="60"/>
      <c r="AD133" s="61"/>
      <c r="AE133" s="60"/>
      <c r="AF133" s="62"/>
      <c r="AG133" s="63"/>
      <c r="AH133" s="63"/>
      <c r="AI133" s="61"/>
      <c r="AJ133" s="62"/>
      <c r="AK133" s="61"/>
      <c r="AL133" s="60"/>
      <c r="AM133" s="62"/>
      <c r="AN133" s="62"/>
      <c r="AO133" s="61"/>
      <c r="AP133" s="60"/>
      <c r="AQ133" s="61"/>
      <c r="AR133" s="60"/>
    </row>
    <row r="134" spans="1:44" outlineLevel="1" x14ac:dyDescent="0.2">
      <c r="A134" s="62">
        <v>15</v>
      </c>
      <c r="B134" s="67" t="s">
        <v>260</v>
      </c>
      <c r="C134" s="62" t="s">
        <v>261</v>
      </c>
      <c r="D134" s="62" t="s">
        <v>63</v>
      </c>
      <c r="E134" s="62" t="s">
        <v>262</v>
      </c>
      <c r="F134" s="62" t="s">
        <v>263</v>
      </c>
      <c r="G134" s="61">
        <v>1079533.6200000001</v>
      </c>
      <c r="H134" s="62"/>
      <c r="I134" s="61">
        <v>1079533.6200000001</v>
      </c>
      <c r="J134" s="62" t="s">
        <v>81</v>
      </c>
      <c r="K134" s="62" t="s">
        <v>105</v>
      </c>
      <c r="L134" s="62"/>
      <c r="M134" s="63">
        <v>42338</v>
      </c>
      <c r="N134" s="63">
        <v>42412</v>
      </c>
      <c r="O134" s="63">
        <v>42425</v>
      </c>
      <c r="P134" s="62">
        <v>8</v>
      </c>
      <c r="Q134" s="36" t="s">
        <v>264</v>
      </c>
      <c r="R134" s="43">
        <v>814200</v>
      </c>
      <c r="S134" s="36"/>
      <c r="T134" s="61">
        <v>906181.45714285714</v>
      </c>
      <c r="U134" s="71" t="s">
        <v>68</v>
      </c>
      <c r="V134" s="43"/>
      <c r="W134" s="36" t="s">
        <v>264</v>
      </c>
      <c r="X134" s="43">
        <v>814200</v>
      </c>
      <c r="Y134" s="63">
        <v>42475</v>
      </c>
      <c r="Z134" s="61">
        <v>265333.62</v>
      </c>
      <c r="AA134" s="60">
        <v>0.24578541611330271</v>
      </c>
      <c r="AB134" s="61">
        <v>265333.62</v>
      </c>
      <c r="AC134" s="60">
        <v>0.24578541611330271</v>
      </c>
      <c r="AD134" s="61">
        <v>91981.457142857136</v>
      </c>
      <c r="AE134" s="60">
        <v>0.10150445743269773</v>
      </c>
      <c r="AF134" s="62" t="s">
        <v>69</v>
      </c>
      <c r="AG134" s="63">
        <v>42505</v>
      </c>
      <c r="AH134" s="63">
        <v>42552</v>
      </c>
      <c r="AI134" s="61">
        <v>814200</v>
      </c>
      <c r="AJ134" s="62"/>
      <c r="AK134" s="61"/>
      <c r="AL134" s="60"/>
      <c r="AM134" s="62"/>
      <c r="AN134" s="62"/>
      <c r="AO134" s="61"/>
      <c r="AP134" s="60"/>
      <c r="AQ134" s="61"/>
      <c r="AR134" s="60"/>
    </row>
    <row r="135" spans="1:44" outlineLevel="1" x14ac:dyDescent="0.2">
      <c r="A135" s="62"/>
      <c r="B135" s="67"/>
      <c r="C135" s="62"/>
      <c r="D135" s="62"/>
      <c r="E135" s="62"/>
      <c r="F135" s="62"/>
      <c r="G135" s="61"/>
      <c r="H135" s="62"/>
      <c r="I135" s="61"/>
      <c r="J135" s="62"/>
      <c r="K135" s="62"/>
      <c r="L135" s="62"/>
      <c r="M135" s="63"/>
      <c r="N135" s="63"/>
      <c r="O135" s="63"/>
      <c r="P135" s="62"/>
      <c r="Q135" s="36" t="s">
        <v>268</v>
      </c>
      <c r="R135" s="43">
        <v>1073800</v>
      </c>
      <c r="S135" s="36"/>
      <c r="T135" s="61"/>
      <c r="U135" s="71"/>
      <c r="V135" s="43"/>
      <c r="W135" s="36"/>
      <c r="X135" s="43"/>
      <c r="Y135" s="63"/>
      <c r="Z135" s="61"/>
      <c r="AA135" s="60"/>
      <c r="AB135" s="61"/>
      <c r="AC135" s="60"/>
      <c r="AD135" s="61"/>
      <c r="AE135" s="60"/>
      <c r="AF135" s="62"/>
      <c r="AG135" s="63"/>
      <c r="AH135" s="63"/>
      <c r="AI135" s="61"/>
      <c r="AJ135" s="62"/>
      <c r="AK135" s="61"/>
      <c r="AL135" s="60"/>
      <c r="AM135" s="62"/>
      <c r="AN135" s="62"/>
      <c r="AO135" s="61"/>
      <c r="AP135" s="60"/>
      <c r="AQ135" s="61"/>
      <c r="AR135" s="60"/>
    </row>
    <row r="136" spans="1:44" outlineLevel="1" x14ac:dyDescent="0.2">
      <c r="A136" s="62"/>
      <c r="B136" s="67"/>
      <c r="C136" s="62"/>
      <c r="D136" s="62"/>
      <c r="E136" s="62"/>
      <c r="F136" s="62"/>
      <c r="G136" s="61"/>
      <c r="H136" s="62"/>
      <c r="I136" s="61"/>
      <c r="J136" s="62"/>
      <c r="K136" s="62"/>
      <c r="L136" s="62"/>
      <c r="M136" s="63"/>
      <c r="N136" s="63"/>
      <c r="O136" s="63"/>
      <c r="P136" s="62"/>
      <c r="Q136" s="36" t="s">
        <v>269</v>
      </c>
      <c r="R136" s="43">
        <v>1025892</v>
      </c>
      <c r="S136" s="36"/>
      <c r="T136" s="61"/>
      <c r="U136" s="71"/>
      <c r="V136" s="43"/>
      <c r="W136" s="36"/>
      <c r="X136" s="43"/>
      <c r="Y136" s="63"/>
      <c r="Z136" s="61"/>
      <c r="AA136" s="60"/>
      <c r="AB136" s="61"/>
      <c r="AC136" s="60"/>
      <c r="AD136" s="61"/>
      <c r="AE136" s="60"/>
      <c r="AF136" s="62"/>
      <c r="AG136" s="63"/>
      <c r="AH136" s="63"/>
      <c r="AI136" s="61"/>
      <c r="AJ136" s="62"/>
      <c r="AK136" s="61"/>
      <c r="AL136" s="60"/>
      <c r="AM136" s="62"/>
      <c r="AN136" s="62"/>
      <c r="AO136" s="61"/>
      <c r="AP136" s="60"/>
      <c r="AQ136" s="61"/>
      <c r="AR136" s="60"/>
    </row>
    <row r="137" spans="1:44" outlineLevel="1" x14ac:dyDescent="0.2">
      <c r="A137" s="62"/>
      <c r="B137" s="67"/>
      <c r="C137" s="62"/>
      <c r="D137" s="62"/>
      <c r="E137" s="62"/>
      <c r="F137" s="62"/>
      <c r="G137" s="61"/>
      <c r="H137" s="62"/>
      <c r="I137" s="61"/>
      <c r="J137" s="62"/>
      <c r="K137" s="62"/>
      <c r="L137" s="62"/>
      <c r="M137" s="63"/>
      <c r="N137" s="63"/>
      <c r="O137" s="63"/>
      <c r="P137" s="62"/>
      <c r="Q137" s="36" t="s">
        <v>267</v>
      </c>
      <c r="R137" s="43">
        <v>744878.2</v>
      </c>
      <c r="S137" s="36"/>
      <c r="T137" s="61"/>
      <c r="U137" s="71"/>
      <c r="V137" s="43"/>
      <c r="W137" s="36"/>
      <c r="X137" s="43"/>
      <c r="Y137" s="63"/>
      <c r="Z137" s="61"/>
      <c r="AA137" s="60"/>
      <c r="AB137" s="61"/>
      <c r="AC137" s="60"/>
      <c r="AD137" s="61"/>
      <c r="AE137" s="60"/>
      <c r="AF137" s="62"/>
      <c r="AG137" s="63"/>
      <c r="AH137" s="63"/>
      <c r="AI137" s="61"/>
      <c r="AJ137" s="62"/>
      <c r="AK137" s="61"/>
      <c r="AL137" s="60"/>
      <c r="AM137" s="62"/>
      <c r="AN137" s="62"/>
      <c r="AO137" s="61"/>
      <c r="AP137" s="60"/>
      <c r="AQ137" s="61"/>
      <c r="AR137" s="60"/>
    </row>
    <row r="138" spans="1:44" outlineLevel="1" x14ac:dyDescent="0.2">
      <c r="A138" s="62"/>
      <c r="B138" s="67"/>
      <c r="C138" s="62"/>
      <c r="D138" s="62"/>
      <c r="E138" s="62"/>
      <c r="F138" s="62"/>
      <c r="G138" s="61"/>
      <c r="H138" s="62"/>
      <c r="I138" s="61"/>
      <c r="J138" s="62"/>
      <c r="K138" s="62"/>
      <c r="L138" s="62"/>
      <c r="M138" s="63"/>
      <c r="N138" s="63"/>
      <c r="O138" s="63"/>
      <c r="P138" s="62"/>
      <c r="Q138" s="36" t="s">
        <v>265</v>
      </c>
      <c r="R138" s="43">
        <v>796500</v>
      </c>
      <c r="S138" s="36"/>
      <c r="T138" s="61"/>
      <c r="U138" s="71"/>
      <c r="V138" s="43"/>
      <c r="W138" s="36"/>
      <c r="X138" s="43"/>
      <c r="Y138" s="63"/>
      <c r="Z138" s="61"/>
      <c r="AA138" s="60"/>
      <c r="AB138" s="61"/>
      <c r="AC138" s="60"/>
      <c r="AD138" s="61"/>
      <c r="AE138" s="60"/>
      <c r="AF138" s="62"/>
      <c r="AG138" s="63"/>
      <c r="AH138" s="63"/>
      <c r="AI138" s="61"/>
      <c r="AJ138" s="62"/>
      <c r="AK138" s="61"/>
      <c r="AL138" s="60"/>
      <c r="AM138" s="62"/>
      <c r="AN138" s="62"/>
      <c r="AO138" s="61"/>
      <c r="AP138" s="60"/>
      <c r="AQ138" s="61"/>
      <c r="AR138" s="60"/>
    </row>
    <row r="139" spans="1:44" outlineLevel="1" x14ac:dyDescent="0.2">
      <c r="A139" s="62"/>
      <c r="B139" s="67"/>
      <c r="C139" s="62"/>
      <c r="D139" s="62"/>
      <c r="E139" s="62"/>
      <c r="F139" s="62"/>
      <c r="G139" s="61"/>
      <c r="H139" s="62"/>
      <c r="I139" s="61"/>
      <c r="J139" s="62"/>
      <c r="K139" s="62"/>
      <c r="L139" s="62"/>
      <c r="M139" s="63"/>
      <c r="N139" s="63"/>
      <c r="O139" s="63"/>
      <c r="P139" s="62"/>
      <c r="Q139" s="36" t="s">
        <v>233</v>
      </c>
      <c r="R139" s="43">
        <v>777630.15</v>
      </c>
      <c r="S139" s="36" t="s">
        <v>233</v>
      </c>
      <c r="T139" s="61"/>
      <c r="U139" s="71"/>
      <c r="V139" s="43"/>
      <c r="W139" s="36"/>
      <c r="X139" s="43"/>
      <c r="Y139" s="63"/>
      <c r="Z139" s="61"/>
      <c r="AA139" s="60"/>
      <c r="AB139" s="61"/>
      <c r="AC139" s="60"/>
      <c r="AD139" s="61"/>
      <c r="AE139" s="60"/>
      <c r="AF139" s="62"/>
      <c r="AG139" s="63"/>
      <c r="AH139" s="63"/>
      <c r="AI139" s="61"/>
      <c r="AJ139" s="62"/>
      <c r="AK139" s="61"/>
      <c r="AL139" s="60"/>
      <c r="AM139" s="62"/>
      <c r="AN139" s="62"/>
      <c r="AO139" s="61"/>
      <c r="AP139" s="60"/>
      <c r="AQ139" s="61"/>
      <c r="AR139" s="60"/>
    </row>
    <row r="140" spans="1:44" outlineLevel="1" x14ac:dyDescent="0.2">
      <c r="A140" s="62"/>
      <c r="B140" s="67"/>
      <c r="C140" s="62"/>
      <c r="D140" s="62"/>
      <c r="E140" s="62"/>
      <c r="F140" s="62"/>
      <c r="G140" s="61"/>
      <c r="H140" s="62"/>
      <c r="I140" s="61"/>
      <c r="J140" s="62"/>
      <c r="K140" s="62"/>
      <c r="L140" s="62"/>
      <c r="M140" s="63"/>
      <c r="N140" s="63"/>
      <c r="O140" s="63"/>
      <c r="P140" s="62"/>
      <c r="Q140" s="36" t="s">
        <v>270</v>
      </c>
      <c r="R140" s="43">
        <v>1073800</v>
      </c>
      <c r="S140" s="36"/>
      <c r="T140" s="61"/>
      <c r="U140" s="71"/>
      <c r="V140" s="43"/>
      <c r="W140" s="36"/>
      <c r="X140" s="43"/>
      <c r="Y140" s="63"/>
      <c r="Z140" s="61"/>
      <c r="AA140" s="60"/>
      <c r="AB140" s="61"/>
      <c r="AC140" s="60"/>
      <c r="AD140" s="61"/>
      <c r="AE140" s="60"/>
      <c r="AF140" s="62"/>
      <c r="AG140" s="63"/>
      <c r="AH140" s="63"/>
      <c r="AI140" s="61"/>
      <c r="AJ140" s="62"/>
      <c r="AK140" s="61"/>
      <c r="AL140" s="60"/>
      <c r="AM140" s="62"/>
      <c r="AN140" s="62"/>
      <c r="AO140" s="61"/>
      <c r="AP140" s="60"/>
      <c r="AQ140" s="61"/>
      <c r="AR140" s="60"/>
    </row>
    <row r="141" spans="1:44" outlineLevel="1" x14ac:dyDescent="0.2">
      <c r="A141" s="62"/>
      <c r="B141" s="67"/>
      <c r="C141" s="62"/>
      <c r="D141" s="62"/>
      <c r="E141" s="62"/>
      <c r="F141" s="62"/>
      <c r="G141" s="61"/>
      <c r="H141" s="62"/>
      <c r="I141" s="61"/>
      <c r="J141" s="62"/>
      <c r="K141" s="62"/>
      <c r="L141" s="62"/>
      <c r="M141" s="63"/>
      <c r="N141" s="63"/>
      <c r="O141" s="63"/>
      <c r="P141" s="62"/>
      <c r="Q141" s="36" t="s">
        <v>266</v>
      </c>
      <c r="R141" s="43">
        <v>814200</v>
      </c>
      <c r="S141" s="36"/>
      <c r="T141" s="61"/>
      <c r="U141" s="71"/>
      <c r="V141" s="43"/>
      <c r="W141" s="36"/>
      <c r="X141" s="43"/>
      <c r="Y141" s="63"/>
      <c r="Z141" s="61"/>
      <c r="AA141" s="60"/>
      <c r="AB141" s="61"/>
      <c r="AC141" s="60"/>
      <c r="AD141" s="61"/>
      <c r="AE141" s="60"/>
      <c r="AF141" s="62"/>
      <c r="AG141" s="63"/>
      <c r="AH141" s="63"/>
      <c r="AI141" s="61"/>
      <c r="AJ141" s="62"/>
      <c r="AK141" s="61"/>
      <c r="AL141" s="60"/>
      <c r="AM141" s="62"/>
      <c r="AN141" s="62"/>
      <c r="AO141" s="61"/>
      <c r="AP141" s="60"/>
      <c r="AQ141" s="61"/>
      <c r="AR141" s="60"/>
    </row>
    <row r="142" spans="1:44" outlineLevel="1" x14ac:dyDescent="0.2">
      <c r="A142" s="36">
        <v>16</v>
      </c>
      <c r="B142" s="47" t="s">
        <v>271</v>
      </c>
      <c r="C142" s="36" t="s">
        <v>272</v>
      </c>
      <c r="D142" s="36" t="s">
        <v>63</v>
      </c>
      <c r="E142" s="36" t="s">
        <v>64</v>
      </c>
      <c r="F142" s="36" t="s">
        <v>65</v>
      </c>
      <c r="G142" s="43">
        <v>271046</v>
      </c>
      <c r="H142" s="36"/>
      <c r="I142" s="43">
        <v>271046</v>
      </c>
      <c r="J142" s="36" t="s">
        <v>116</v>
      </c>
      <c r="K142" s="36" t="s">
        <v>116</v>
      </c>
      <c r="L142" s="36" t="s">
        <v>117</v>
      </c>
      <c r="M142" s="45">
        <v>42387</v>
      </c>
      <c r="N142" s="45">
        <v>42501</v>
      </c>
      <c r="O142" s="45">
        <v>42513</v>
      </c>
      <c r="P142" s="36">
        <v>1</v>
      </c>
      <c r="Q142" s="36" t="s">
        <v>143</v>
      </c>
      <c r="R142" s="43">
        <v>229700</v>
      </c>
      <c r="S142" s="36"/>
      <c r="T142" s="43">
        <v>229700</v>
      </c>
      <c r="U142" s="46" t="s">
        <v>68</v>
      </c>
      <c r="V142" s="43"/>
      <c r="W142" s="36" t="s">
        <v>143</v>
      </c>
      <c r="X142" s="43">
        <v>229700</v>
      </c>
      <c r="Y142" s="45">
        <v>42514</v>
      </c>
      <c r="Z142" s="43">
        <v>41346</v>
      </c>
      <c r="AA142" s="44">
        <v>0.15254237288135594</v>
      </c>
      <c r="AB142" s="43">
        <v>41346</v>
      </c>
      <c r="AC142" s="44">
        <v>0.15254237288135594</v>
      </c>
      <c r="AD142" s="43">
        <v>0</v>
      </c>
      <c r="AE142" s="44">
        <v>0</v>
      </c>
      <c r="AF142" s="36" t="s">
        <v>69</v>
      </c>
      <c r="AG142" s="45">
        <v>42534</v>
      </c>
      <c r="AH142" s="45">
        <v>42515</v>
      </c>
      <c r="AI142" s="43">
        <v>229700</v>
      </c>
      <c r="AJ142" s="36"/>
      <c r="AK142" s="43"/>
      <c r="AL142" s="44"/>
      <c r="AM142" s="36"/>
      <c r="AN142" s="36"/>
      <c r="AO142" s="43"/>
      <c r="AP142" s="44"/>
      <c r="AQ142" s="43"/>
      <c r="AR142" s="44"/>
    </row>
    <row r="143" spans="1:44" outlineLevel="1" x14ac:dyDescent="0.2">
      <c r="A143" s="36">
        <v>17</v>
      </c>
      <c r="B143" s="47" t="s">
        <v>308</v>
      </c>
      <c r="C143" s="36" t="s">
        <v>309</v>
      </c>
      <c r="D143" s="36" t="s">
        <v>63</v>
      </c>
      <c r="E143" s="36" t="s">
        <v>64</v>
      </c>
      <c r="F143" s="36" t="s">
        <v>65</v>
      </c>
      <c r="G143" s="43">
        <v>1951720</v>
      </c>
      <c r="H143" s="36"/>
      <c r="I143" s="43">
        <v>1951720</v>
      </c>
      <c r="J143" s="36" t="s">
        <v>81</v>
      </c>
      <c r="K143" s="36" t="s">
        <v>81</v>
      </c>
      <c r="L143" s="36" t="s">
        <v>117</v>
      </c>
      <c r="M143" s="45">
        <v>42464</v>
      </c>
      <c r="N143" s="45">
        <v>42611</v>
      </c>
      <c r="O143" s="45">
        <v>42621</v>
      </c>
      <c r="P143" s="36">
        <v>1</v>
      </c>
      <c r="Q143" s="36" t="s">
        <v>107</v>
      </c>
      <c r="R143" s="43">
        <v>1487111.4</v>
      </c>
      <c r="S143" s="36"/>
      <c r="T143" s="43">
        <v>1487111.4</v>
      </c>
      <c r="U143" s="46" t="s">
        <v>68</v>
      </c>
      <c r="V143" s="43"/>
      <c r="W143" s="36" t="s">
        <v>107</v>
      </c>
      <c r="X143" s="43">
        <v>1487111.4</v>
      </c>
      <c r="Y143" s="45">
        <v>42621</v>
      </c>
      <c r="Z143" s="43">
        <v>464608.6</v>
      </c>
      <c r="AA143" s="44">
        <v>0.23805084745762711</v>
      </c>
      <c r="AB143" s="43">
        <v>464608.6</v>
      </c>
      <c r="AC143" s="44">
        <v>0.23805084745762711</v>
      </c>
      <c r="AD143" s="43">
        <v>0</v>
      </c>
      <c r="AE143" s="44">
        <v>0</v>
      </c>
      <c r="AF143" s="36" t="s">
        <v>69</v>
      </c>
      <c r="AG143" s="45">
        <v>42641</v>
      </c>
      <c r="AH143" s="45">
        <v>42627</v>
      </c>
      <c r="AI143" s="43">
        <v>1487111.4</v>
      </c>
      <c r="AJ143" s="36"/>
      <c r="AK143" s="43"/>
      <c r="AL143" s="44"/>
      <c r="AM143" s="36"/>
      <c r="AN143" s="36"/>
      <c r="AO143" s="43"/>
      <c r="AP143" s="44"/>
      <c r="AQ143" s="43"/>
      <c r="AR143" s="44"/>
    </row>
    <row r="144" spans="1:44" outlineLevel="1" x14ac:dyDescent="0.2">
      <c r="A144" s="36">
        <v>18</v>
      </c>
      <c r="B144" s="47" t="s">
        <v>273</v>
      </c>
      <c r="C144" s="36" t="s">
        <v>274</v>
      </c>
      <c r="D144" s="36" t="s">
        <v>63</v>
      </c>
      <c r="E144" s="36" t="s">
        <v>64</v>
      </c>
      <c r="F144" s="36" t="s">
        <v>65</v>
      </c>
      <c r="G144" s="43">
        <v>1298000</v>
      </c>
      <c r="H144" s="36"/>
      <c r="I144" s="43">
        <v>1298000</v>
      </c>
      <c r="J144" s="36" t="s">
        <v>105</v>
      </c>
      <c r="K144" s="36" t="s">
        <v>105</v>
      </c>
      <c r="L144" s="36" t="s">
        <v>117</v>
      </c>
      <c r="M144" s="45">
        <v>42493</v>
      </c>
      <c r="N144" s="45">
        <v>42515</v>
      </c>
      <c r="O144" s="45">
        <v>42537</v>
      </c>
      <c r="P144" s="36">
        <v>1</v>
      </c>
      <c r="Q144" s="36" t="s">
        <v>275</v>
      </c>
      <c r="R144" s="43">
        <v>1066606</v>
      </c>
      <c r="S144" s="36"/>
      <c r="T144" s="43">
        <v>1066606</v>
      </c>
      <c r="U144" s="46" t="s">
        <v>68</v>
      </c>
      <c r="V144" s="43"/>
      <c r="W144" s="36" t="s">
        <v>275</v>
      </c>
      <c r="X144" s="43">
        <v>1066606</v>
      </c>
      <c r="Y144" s="45">
        <v>42538</v>
      </c>
      <c r="Z144" s="43">
        <v>231394</v>
      </c>
      <c r="AA144" s="44">
        <v>0.17826964560862865</v>
      </c>
      <c r="AB144" s="43">
        <v>231394</v>
      </c>
      <c r="AC144" s="44">
        <v>0.17826964560862865</v>
      </c>
      <c r="AD144" s="43">
        <v>0</v>
      </c>
      <c r="AE144" s="44">
        <v>0</v>
      </c>
      <c r="AF144" s="36" t="s">
        <v>69</v>
      </c>
      <c r="AG144" s="45">
        <v>42558</v>
      </c>
      <c r="AH144" s="45">
        <v>42545</v>
      </c>
      <c r="AI144" s="43">
        <v>1066606</v>
      </c>
      <c r="AJ144" s="36"/>
      <c r="AK144" s="43"/>
      <c r="AL144" s="44"/>
      <c r="AM144" s="36"/>
      <c r="AN144" s="36"/>
      <c r="AO144" s="43"/>
      <c r="AP144" s="44"/>
      <c r="AQ144" s="43"/>
      <c r="AR144" s="44"/>
    </row>
    <row r="145" spans="1:44" ht="24" outlineLevel="1" x14ac:dyDescent="0.2">
      <c r="A145" s="36">
        <v>19</v>
      </c>
      <c r="B145" s="47" t="s">
        <v>338</v>
      </c>
      <c r="C145" s="36" t="s">
        <v>339</v>
      </c>
      <c r="D145" s="36" t="s">
        <v>340</v>
      </c>
      <c r="E145" s="36" t="s">
        <v>64</v>
      </c>
      <c r="F145" s="36" t="s">
        <v>341</v>
      </c>
      <c r="G145" s="43">
        <v>500000</v>
      </c>
      <c r="H145" s="36"/>
      <c r="I145" s="43">
        <v>500000</v>
      </c>
      <c r="J145" s="36" t="s">
        <v>66</v>
      </c>
      <c r="K145" s="36" t="s">
        <v>66</v>
      </c>
      <c r="L145" s="36"/>
      <c r="M145" s="45">
        <v>42566</v>
      </c>
      <c r="N145" s="45">
        <v>42650</v>
      </c>
      <c r="O145" s="45">
        <v>42650</v>
      </c>
      <c r="P145" s="36">
        <v>1</v>
      </c>
      <c r="Q145" s="36" t="s">
        <v>611</v>
      </c>
      <c r="R145" s="43">
        <v>500000</v>
      </c>
      <c r="S145" s="36"/>
      <c r="T145" s="43">
        <v>500000</v>
      </c>
      <c r="U145" s="46" t="s">
        <v>68</v>
      </c>
      <c r="V145" s="43"/>
      <c r="W145" s="36" t="s">
        <v>611</v>
      </c>
      <c r="X145" s="43">
        <v>500000</v>
      </c>
      <c r="Y145" s="45">
        <v>42650</v>
      </c>
      <c r="Z145" s="43">
        <v>0</v>
      </c>
      <c r="AA145" s="44">
        <v>0</v>
      </c>
      <c r="AB145" s="43">
        <v>0</v>
      </c>
      <c r="AC145" s="44">
        <v>0</v>
      </c>
      <c r="AD145" s="43">
        <v>0</v>
      </c>
      <c r="AE145" s="44">
        <v>0</v>
      </c>
      <c r="AF145" s="36" t="s">
        <v>69</v>
      </c>
      <c r="AG145" s="45">
        <v>42670</v>
      </c>
      <c r="AH145" s="45">
        <v>42650</v>
      </c>
      <c r="AI145" s="43">
        <v>500000</v>
      </c>
      <c r="AJ145" s="36"/>
      <c r="AK145" s="43"/>
      <c r="AL145" s="44"/>
      <c r="AM145" s="36"/>
      <c r="AN145" s="36"/>
      <c r="AO145" s="43"/>
      <c r="AP145" s="44"/>
      <c r="AQ145" s="43"/>
      <c r="AR145" s="44"/>
    </row>
    <row r="146" spans="1:44" ht="24" outlineLevel="1" x14ac:dyDescent="0.2">
      <c r="A146" s="36">
        <v>20</v>
      </c>
      <c r="B146" s="47" t="s">
        <v>342</v>
      </c>
      <c r="C146" s="36" t="s">
        <v>343</v>
      </c>
      <c r="D146" s="36" t="s">
        <v>340</v>
      </c>
      <c r="E146" s="36" t="s">
        <v>64</v>
      </c>
      <c r="F146" s="36" t="s">
        <v>341</v>
      </c>
      <c r="G146" s="43">
        <v>165677.95000000001</v>
      </c>
      <c r="H146" s="36"/>
      <c r="I146" s="43">
        <v>165677.95000000001</v>
      </c>
      <c r="J146" s="36" t="s">
        <v>66</v>
      </c>
      <c r="K146" s="36" t="s">
        <v>66</v>
      </c>
      <c r="L146" s="36"/>
      <c r="M146" s="45">
        <v>42566</v>
      </c>
      <c r="N146" s="45">
        <v>42650</v>
      </c>
      <c r="O146" s="45">
        <v>42650</v>
      </c>
      <c r="P146" s="36">
        <v>1</v>
      </c>
      <c r="Q146" s="36" t="s">
        <v>611</v>
      </c>
      <c r="R146" s="43">
        <v>165677.95000000001</v>
      </c>
      <c r="S146" s="36"/>
      <c r="T146" s="43">
        <v>165677.95000000001</v>
      </c>
      <c r="U146" s="46" t="s">
        <v>68</v>
      </c>
      <c r="V146" s="43"/>
      <c r="W146" s="36" t="s">
        <v>611</v>
      </c>
      <c r="X146" s="43">
        <v>165677.95000000001</v>
      </c>
      <c r="Y146" s="45">
        <v>42650</v>
      </c>
      <c r="Z146" s="43">
        <v>0</v>
      </c>
      <c r="AA146" s="44">
        <v>0</v>
      </c>
      <c r="AB146" s="43">
        <v>0</v>
      </c>
      <c r="AC146" s="44">
        <v>0</v>
      </c>
      <c r="AD146" s="43">
        <v>0</v>
      </c>
      <c r="AE146" s="44">
        <v>0</v>
      </c>
      <c r="AF146" s="36" t="s">
        <v>69</v>
      </c>
      <c r="AG146" s="45">
        <v>42670</v>
      </c>
      <c r="AH146" s="45">
        <v>42650</v>
      </c>
      <c r="AI146" s="43">
        <v>165677.95000000001</v>
      </c>
      <c r="AJ146" s="36"/>
      <c r="AK146" s="43"/>
      <c r="AL146" s="44"/>
      <c r="AM146" s="36"/>
      <c r="AN146" s="36"/>
      <c r="AO146" s="43"/>
      <c r="AP146" s="44"/>
      <c r="AQ146" s="43"/>
      <c r="AR146" s="44"/>
    </row>
    <row r="147" spans="1:44" ht="24" outlineLevel="1" x14ac:dyDescent="0.2">
      <c r="A147" s="36">
        <v>21</v>
      </c>
      <c r="B147" s="47" t="s">
        <v>612</v>
      </c>
      <c r="C147" s="36" t="s">
        <v>613</v>
      </c>
      <c r="D147" s="36" t="s">
        <v>340</v>
      </c>
      <c r="E147" s="36" t="s">
        <v>64</v>
      </c>
      <c r="F147" s="36" t="s">
        <v>341</v>
      </c>
      <c r="G147" s="43">
        <v>501500</v>
      </c>
      <c r="H147" s="36"/>
      <c r="I147" s="43">
        <v>501500</v>
      </c>
      <c r="J147" s="36" t="s">
        <v>66</v>
      </c>
      <c r="K147" s="36" t="s">
        <v>66</v>
      </c>
      <c r="L147" s="36"/>
      <c r="M147" s="45">
        <v>42668</v>
      </c>
      <c r="N147" s="45">
        <v>42668</v>
      </c>
      <c r="O147" s="45">
        <v>42668</v>
      </c>
      <c r="P147" s="36">
        <v>1</v>
      </c>
      <c r="Q147" s="36" t="s">
        <v>614</v>
      </c>
      <c r="R147" s="43">
        <v>501500</v>
      </c>
      <c r="S147" s="36"/>
      <c r="T147" s="43">
        <v>501500</v>
      </c>
      <c r="U147" s="46" t="s">
        <v>68</v>
      </c>
      <c r="V147" s="43"/>
      <c r="W147" s="36" t="s">
        <v>614</v>
      </c>
      <c r="X147" s="43">
        <v>501500</v>
      </c>
      <c r="Y147" s="45">
        <v>42668</v>
      </c>
      <c r="Z147" s="43">
        <v>0</v>
      </c>
      <c r="AA147" s="44">
        <v>0</v>
      </c>
      <c r="AB147" s="43">
        <v>0</v>
      </c>
      <c r="AC147" s="44">
        <v>0</v>
      </c>
      <c r="AD147" s="43">
        <v>0</v>
      </c>
      <c r="AE147" s="44">
        <v>0</v>
      </c>
      <c r="AF147" s="36" t="s">
        <v>69</v>
      </c>
      <c r="AG147" s="45">
        <v>42688</v>
      </c>
      <c r="AH147" s="45">
        <v>42668</v>
      </c>
      <c r="AI147" s="43">
        <v>501500</v>
      </c>
      <c r="AJ147" s="36"/>
      <c r="AK147" s="43"/>
      <c r="AL147" s="44"/>
      <c r="AM147" s="36"/>
      <c r="AN147" s="36"/>
      <c r="AO147" s="43"/>
      <c r="AP147" s="44"/>
      <c r="AQ147" s="43"/>
      <c r="AR147" s="44"/>
    </row>
    <row r="148" spans="1:44" ht="15" x14ac:dyDescent="0.25">
      <c r="A148" s="64" t="s">
        <v>276</v>
      </c>
      <c r="B148" s="64"/>
      <c r="C148" s="64"/>
      <c r="D148" s="64"/>
      <c r="E148" s="64"/>
      <c r="F148" s="64"/>
      <c r="G148" s="1">
        <v>11041322.77</v>
      </c>
      <c r="H148" s="38"/>
      <c r="I148" s="1">
        <v>11066462.77</v>
      </c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1">
        <v>7757305.9221428568</v>
      </c>
      <c r="U148" s="38"/>
      <c r="V148" s="38"/>
      <c r="W148" s="38"/>
      <c r="X148" s="1">
        <v>7726932.29</v>
      </c>
      <c r="Y148" s="38"/>
      <c r="Z148" s="1">
        <v>3314390.48</v>
      </c>
      <c r="AA148" s="2">
        <v>0.30018056251425029</v>
      </c>
      <c r="AB148" s="1">
        <v>3339530.48</v>
      </c>
      <c r="AC148" s="2">
        <v>0.3017703623467754</v>
      </c>
      <c r="AD148" s="1">
        <v>30373.632142857143</v>
      </c>
      <c r="AE148" s="2">
        <v>3.9154872126619458E-3</v>
      </c>
      <c r="AF148" s="38"/>
      <c r="AG148" s="38"/>
      <c r="AH148" s="38"/>
      <c r="AI148" s="1">
        <v>7726932.29</v>
      </c>
      <c r="AJ148" s="38"/>
      <c r="AK148" s="1">
        <v>0</v>
      </c>
      <c r="AL148" s="2"/>
      <c r="AM148" s="38"/>
      <c r="AN148" s="38"/>
      <c r="AO148" s="1">
        <v>0</v>
      </c>
      <c r="AP148" s="2"/>
      <c r="AQ148" s="1">
        <v>0</v>
      </c>
      <c r="AR148" s="2"/>
    </row>
    <row r="149" spans="1:44" ht="15" x14ac:dyDescent="0.25">
      <c r="A149" s="64" t="s">
        <v>277</v>
      </c>
      <c r="B149" s="64"/>
      <c r="C149" s="64"/>
      <c r="D149" s="64"/>
      <c r="E149" s="64"/>
      <c r="F149" s="64"/>
      <c r="G149" s="1">
        <v>66359662.590000004</v>
      </c>
      <c r="H149" s="38"/>
      <c r="I149" s="1">
        <v>62169802.590000004</v>
      </c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1">
        <v>51782426.394142859</v>
      </c>
      <c r="U149" s="38"/>
      <c r="V149" s="38"/>
      <c r="W149" s="38"/>
      <c r="X149" s="1">
        <v>50275094.109999999</v>
      </c>
      <c r="Y149" s="38"/>
      <c r="Z149" s="1">
        <v>16084568.48</v>
      </c>
      <c r="AA149" s="2">
        <v>0.24238472367434621</v>
      </c>
      <c r="AB149" s="1">
        <v>11894708.48</v>
      </c>
      <c r="AC149" s="2">
        <v>0.1913261420249911</v>
      </c>
      <c r="AD149" s="1">
        <v>1507332.2841428572</v>
      </c>
      <c r="AE149" s="2">
        <v>2.9108954313375943E-2</v>
      </c>
      <c r="AF149" s="38"/>
      <c r="AG149" s="38"/>
      <c r="AH149" s="38"/>
      <c r="AI149" s="1">
        <v>50275094.109999999</v>
      </c>
      <c r="AJ149" s="38"/>
      <c r="AK149" s="1">
        <v>0</v>
      </c>
      <c r="AL149" s="2"/>
      <c r="AM149" s="38"/>
      <c r="AN149" s="38"/>
      <c r="AO149" s="1">
        <v>0</v>
      </c>
      <c r="AP149" s="2"/>
      <c r="AQ149" s="1">
        <v>0</v>
      </c>
      <c r="AR149" s="2"/>
    </row>
    <row r="150" spans="1:44" x14ac:dyDescent="0.2">
      <c r="A150" s="68" t="s">
        <v>278</v>
      </c>
      <c r="B150" s="68"/>
      <c r="C150" s="68"/>
      <c r="D150" s="68"/>
      <c r="E150" s="68"/>
      <c r="F150" s="68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</row>
    <row r="151" spans="1:44" ht="24" outlineLevel="1" x14ac:dyDescent="0.2">
      <c r="A151" s="36">
        <v>1</v>
      </c>
      <c r="B151" s="55" t="s">
        <v>279</v>
      </c>
      <c r="C151" s="36" t="s">
        <v>280</v>
      </c>
      <c r="D151" s="36" t="s">
        <v>63</v>
      </c>
      <c r="E151" s="36" t="s">
        <v>64</v>
      </c>
      <c r="F151" s="36" t="s">
        <v>65</v>
      </c>
      <c r="G151" s="43">
        <v>2076800</v>
      </c>
      <c r="H151" s="36"/>
      <c r="I151" s="43">
        <v>2076800</v>
      </c>
      <c r="J151" s="36" t="s">
        <v>81</v>
      </c>
      <c r="K151" s="36" t="s">
        <v>81</v>
      </c>
      <c r="L151" s="36"/>
      <c r="M151" s="45">
        <v>42338</v>
      </c>
      <c r="N151" s="45">
        <v>42352</v>
      </c>
      <c r="O151" s="45">
        <v>42363</v>
      </c>
      <c r="P151" s="36"/>
      <c r="Q151" s="36"/>
      <c r="R151" s="43"/>
      <c r="S151" s="36"/>
      <c r="T151" s="43"/>
      <c r="U151" s="46"/>
      <c r="V151" s="43"/>
      <c r="W151" s="36"/>
      <c r="X151" s="43"/>
      <c r="Y151" s="45"/>
      <c r="Z151" s="43"/>
      <c r="AA151" s="44"/>
      <c r="AB151" s="43"/>
      <c r="AC151" s="44"/>
      <c r="AD151" s="43"/>
      <c r="AE151" s="44"/>
      <c r="AF151" s="36" t="s">
        <v>281</v>
      </c>
      <c r="AG151" s="45"/>
      <c r="AH151" s="45"/>
      <c r="AI151" s="43"/>
      <c r="AJ151" s="36"/>
      <c r="AK151" s="43"/>
      <c r="AL151" s="44"/>
      <c r="AM151" s="36"/>
      <c r="AN151" s="36"/>
      <c r="AO151" s="43"/>
      <c r="AP151" s="44"/>
      <c r="AQ151" s="43"/>
      <c r="AR151" s="44"/>
    </row>
    <row r="152" spans="1:44" outlineLevel="1" x14ac:dyDescent="0.2">
      <c r="A152" s="36">
        <v>2</v>
      </c>
      <c r="B152" s="55" t="s">
        <v>282</v>
      </c>
      <c r="C152" s="36" t="s">
        <v>283</v>
      </c>
      <c r="D152" s="36" t="s">
        <v>63</v>
      </c>
      <c r="E152" s="36" t="s">
        <v>64</v>
      </c>
      <c r="F152" s="36" t="s">
        <v>65</v>
      </c>
      <c r="G152" s="43">
        <v>1375537.8</v>
      </c>
      <c r="H152" s="36"/>
      <c r="I152" s="43">
        <v>1375537.8</v>
      </c>
      <c r="J152" s="36" t="s">
        <v>116</v>
      </c>
      <c r="K152" s="36" t="s">
        <v>116</v>
      </c>
      <c r="L152" s="36"/>
      <c r="M152" s="45">
        <v>42430</v>
      </c>
      <c r="N152" s="45">
        <v>42710</v>
      </c>
      <c r="O152" s="45">
        <v>42723</v>
      </c>
      <c r="P152" s="36"/>
      <c r="Q152" s="36"/>
      <c r="R152" s="43"/>
      <c r="S152" s="36"/>
      <c r="T152" s="43"/>
      <c r="U152" s="46"/>
      <c r="V152" s="43"/>
      <c r="W152" s="36" t="s">
        <v>284</v>
      </c>
      <c r="X152" s="43"/>
      <c r="Y152" s="45"/>
      <c r="Z152" s="43"/>
      <c r="AA152" s="44"/>
      <c r="AB152" s="43"/>
      <c r="AC152" s="44"/>
      <c r="AD152" s="43"/>
      <c r="AE152" s="44"/>
      <c r="AF152" s="36"/>
      <c r="AG152" s="45"/>
      <c r="AH152" s="45"/>
      <c r="AI152" s="43"/>
      <c r="AJ152" s="36"/>
      <c r="AK152" s="43"/>
      <c r="AL152" s="44"/>
      <c r="AM152" s="36"/>
      <c r="AN152" s="36"/>
      <c r="AO152" s="43"/>
      <c r="AP152" s="44"/>
      <c r="AQ152" s="43"/>
      <c r="AR152" s="44"/>
    </row>
    <row r="153" spans="1:44" outlineLevel="1" x14ac:dyDescent="0.2">
      <c r="A153" s="36">
        <v>3</v>
      </c>
      <c r="B153" s="55" t="s">
        <v>285</v>
      </c>
      <c r="C153" s="36" t="s">
        <v>286</v>
      </c>
      <c r="D153" s="36" t="s">
        <v>63</v>
      </c>
      <c r="E153" s="36" t="s">
        <v>64</v>
      </c>
      <c r="F153" s="36" t="s">
        <v>65</v>
      </c>
      <c r="G153" s="43">
        <v>1057280</v>
      </c>
      <c r="H153" s="36"/>
      <c r="I153" s="43">
        <v>1057280</v>
      </c>
      <c r="J153" s="36" t="s">
        <v>123</v>
      </c>
      <c r="K153" s="36" t="s">
        <v>123</v>
      </c>
      <c r="L153" s="36"/>
      <c r="M153" s="45">
        <v>42394</v>
      </c>
      <c r="N153" s="45">
        <v>42667</v>
      </c>
      <c r="O153" s="45">
        <v>42678</v>
      </c>
      <c r="P153" s="36"/>
      <c r="Q153" s="36"/>
      <c r="R153" s="43"/>
      <c r="S153" s="36"/>
      <c r="T153" s="43"/>
      <c r="U153" s="46"/>
      <c r="V153" s="43"/>
      <c r="W153" s="36" t="s">
        <v>284</v>
      </c>
      <c r="X153" s="43"/>
      <c r="Y153" s="45"/>
      <c r="Z153" s="43"/>
      <c r="AA153" s="44"/>
      <c r="AB153" s="43"/>
      <c r="AC153" s="44"/>
      <c r="AD153" s="43"/>
      <c r="AE153" s="44"/>
      <c r="AF153" s="36"/>
      <c r="AG153" s="45"/>
      <c r="AH153" s="45"/>
      <c r="AI153" s="43"/>
      <c r="AJ153" s="36"/>
      <c r="AK153" s="43"/>
      <c r="AL153" s="44"/>
      <c r="AM153" s="36"/>
      <c r="AN153" s="36"/>
      <c r="AO153" s="43"/>
      <c r="AP153" s="44"/>
      <c r="AQ153" s="43"/>
      <c r="AR153" s="44"/>
    </row>
    <row r="154" spans="1:44" ht="24" outlineLevel="1" x14ac:dyDescent="0.2">
      <c r="A154" s="36">
        <v>4</v>
      </c>
      <c r="B154" s="55" t="s">
        <v>287</v>
      </c>
      <c r="C154" s="36" t="s">
        <v>288</v>
      </c>
      <c r="D154" s="36" t="s">
        <v>63</v>
      </c>
      <c r="E154" s="36" t="s">
        <v>64</v>
      </c>
      <c r="F154" s="36" t="s">
        <v>65</v>
      </c>
      <c r="G154" s="43">
        <v>11127400</v>
      </c>
      <c r="H154" s="36"/>
      <c r="I154" s="43">
        <v>11127400</v>
      </c>
      <c r="J154" s="36" t="s">
        <v>180</v>
      </c>
      <c r="K154" s="36" t="s">
        <v>180</v>
      </c>
      <c r="L154" s="36"/>
      <c r="M154" s="45">
        <v>42415</v>
      </c>
      <c r="N154" s="45">
        <v>42600</v>
      </c>
      <c r="O154" s="45">
        <v>42621</v>
      </c>
      <c r="P154" s="36"/>
      <c r="Q154" s="36"/>
      <c r="R154" s="43"/>
      <c r="S154" s="36"/>
      <c r="T154" s="43"/>
      <c r="U154" s="46"/>
      <c r="V154" s="43"/>
      <c r="W154" s="36"/>
      <c r="X154" s="43"/>
      <c r="Y154" s="45"/>
      <c r="Z154" s="43"/>
      <c r="AA154" s="44"/>
      <c r="AB154" s="43"/>
      <c r="AC154" s="44"/>
      <c r="AD154" s="43"/>
      <c r="AE154" s="44"/>
      <c r="AF154" s="36" t="s">
        <v>615</v>
      </c>
      <c r="AG154" s="45"/>
      <c r="AH154" s="45"/>
      <c r="AI154" s="43"/>
      <c r="AJ154" s="36"/>
      <c r="AK154" s="43"/>
      <c r="AL154" s="44"/>
      <c r="AM154" s="36"/>
      <c r="AN154" s="36"/>
      <c r="AO154" s="43"/>
      <c r="AP154" s="44"/>
      <c r="AQ154" s="43"/>
      <c r="AR154" s="44"/>
    </row>
    <row r="155" spans="1:44" ht="24" outlineLevel="1" x14ac:dyDescent="0.2">
      <c r="A155" s="36">
        <v>5</v>
      </c>
      <c r="B155" s="55" t="s">
        <v>289</v>
      </c>
      <c r="C155" s="36" t="s">
        <v>290</v>
      </c>
      <c r="D155" s="36" t="s">
        <v>63</v>
      </c>
      <c r="E155" s="36" t="s">
        <v>64</v>
      </c>
      <c r="F155" s="36" t="s">
        <v>65</v>
      </c>
      <c r="G155" s="43">
        <v>2596000</v>
      </c>
      <c r="H155" s="36"/>
      <c r="I155" s="43">
        <v>2596000</v>
      </c>
      <c r="J155" s="36" t="s">
        <v>116</v>
      </c>
      <c r="K155" s="36" t="s">
        <v>116</v>
      </c>
      <c r="L155" s="36"/>
      <c r="M155" s="45">
        <v>42417</v>
      </c>
      <c r="N155" s="45">
        <v>42601</v>
      </c>
      <c r="O155" s="45">
        <v>42612</v>
      </c>
      <c r="P155" s="36"/>
      <c r="Q155" s="36"/>
      <c r="R155" s="43"/>
      <c r="S155" s="36"/>
      <c r="T155" s="43"/>
      <c r="U155" s="46"/>
      <c r="V155" s="43"/>
      <c r="W155" s="36"/>
      <c r="X155" s="43"/>
      <c r="Y155" s="45"/>
      <c r="Z155" s="43"/>
      <c r="AA155" s="44"/>
      <c r="AB155" s="43"/>
      <c r="AC155" s="44"/>
      <c r="AD155" s="43"/>
      <c r="AE155" s="44"/>
      <c r="AF155" s="36" t="s">
        <v>615</v>
      </c>
      <c r="AG155" s="45"/>
      <c r="AH155" s="45"/>
      <c r="AI155" s="43"/>
      <c r="AJ155" s="36"/>
      <c r="AK155" s="43"/>
      <c r="AL155" s="44"/>
      <c r="AM155" s="36"/>
      <c r="AN155" s="36"/>
      <c r="AO155" s="43"/>
      <c r="AP155" s="44"/>
      <c r="AQ155" s="43"/>
      <c r="AR155" s="44"/>
    </row>
    <row r="156" spans="1:44" ht="24" outlineLevel="1" x14ac:dyDescent="0.2">
      <c r="A156" s="36">
        <v>6</v>
      </c>
      <c r="B156" s="55" t="s">
        <v>291</v>
      </c>
      <c r="C156" s="36" t="s">
        <v>292</v>
      </c>
      <c r="D156" s="36" t="s">
        <v>63</v>
      </c>
      <c r="E156" s="36" t="s">
        <v>64</v>
      </c>
      <c r="F156" s="36" t="s">
        <v>65</v>
      </c>
      <c r="G156" s="43">
        <v>6726000</v>
      </c>
      <c r="H156" s="36"/>
      <c r="I156" s="43">
        <v>6726000</v>
      </c>
      <c r="J156" s="36" t="s">
        <v>180</v>
      </c>
      <c r="K156" s="36" t="s">
        <v>180</v>
      </c>
      <c r="L156" s="36"/>
      <c r="M156" s="45">
        <v>42444</v>
      </c>
      <c r="N156" s="45">
        <v>42600</v>
      </c>
      <c r="O156" s="45">
        <v>42627</v>
      </c>
      <c r="P156" s="36"/>
      <c r="Q156" s="36"/>
      <c r="R156" s="43"/>
      <c r="S156" s="36"/>
      <c r="T156" s="43"/>
      <c r="U156" s="46"/>
      <c r="V156" s="43"/>
      <c r="W156" s="36"/>
      <c r="X156" s="43"/>
      <c r="Y156" s="45"/>
      <c r="Z156" s="43"/>
      <c r="AA156" s="44"/>
      <c r="AB156" s="43"/>
      <c r="AC156" s="44"/>
      <c r="AD156" s="43"/>
      <c r="AE156" s="44"/>
      <c r="AF156" s="36" t="s">
        <v>615</v>
      </c>
      <c r="AG156" s="45"/>
      <c r="AH156" s="45"/>
      <c r="AI156" s="43"/>
      <c r="AJ156" s="36"/>
      <c r="AK156" s="43"/>
      <c r="AL156" s="44"/>
      <c r="AM156" s="36"/>
      <c r="AN156" s="36"/>
      <c r="AO156" s="43"/>
      <c r="AP156" s="44"/>
      <c r="AQ156" s="43"/>
      <c r="AR156" s="44"/>
    </row>
    <row r="157" spans="1:44" ht="24" outlineLevel="1" x14ac:dyDescent="0.2">
      <c r="A157" s="36">
        <v>7</v>
      </c>
      <c r="B157" s="55" t="s">
        <v>293</v>
      </c>
      <c r="C157" s="36" t="s">
        <v>294</v>
      </c>
      <c r="D157" s="36" t="s">
        <v>63</v>
      </c>
      <c r="E157" s="36" t="s">
        <v>64</v>
      </c>
      <c r="F157" s="36" t="s">
        <v>65</v>
      </c>
      <c r="G157" s="43">
        <v>1569400</v>
      </c>
      <c r="H157" s="36"/>
      <c r="I157" s="43">
        <v>1569400</v>
      </c>
      <c r="J157" s="36" t="s">
        <v>116</v>
      </c>
      <c r="K157" s="36" t="s">
        <v>116</v>
      </c>
      <c r="L157" s="36"/>
      <c r="M157" s="45">
        <v>42430</v>
      </c>
      <c r="N157" s="45">
        <v>42430</v>
      </c>
      <c r="O157" s="45">
        <v>42450</v>
      </c>
      <c r="P157" s="36"/>
      <c r="Q157" s="36"/>
      <c r="R157" s="43"/>
      <c r="S157" s="36"/>
      <c r="T157" s="43"/>
      <c r="U157" s="46"/>
      <c r="V157" s="43"/>
      <c r="W157" s="36"/>
      <c r="X157" s="43"/>
      <c r="Y157" s="45"/>
      <c r="Z157" s="43"/>
      <c r="AA157" s="44"/>
      <c r="AB157" s="43"/>
      <c r="AC157" s="44"/>
      <c r="AD157" s="43"/>
      <c r="AE157" s="44"/>
      <c r="AF157" s="36" t="s">
        <v>295</v>
      </c>
      <c r="AG157" s="45"/>
      <c r="AH157" s="45"/>
      <c r="AI157" s="43"/>
      <c r="AJ157" s="36"/>
      <c r="AK157" s="43"/>
      <c r="AL157" s="44"/>
      <c r="AM157" s="36"/>
      <c r="AN157" s="36"/>
      <c r="AO157" s="43"/>
      <c r="AP157" s="44"/>
      <c r="AQ157" s="43"/>
      <c r="AR157" s="44"/>
    </row>
    <row r="158" spans="1:44" ht="36" outlineLevel="1" x14ac:dyDescent="0.2">
      <c r="A158" s="36">
        <v>8</v>
      </c>
      <c r="B158" s="55" t="s">
        <v>296</v>
      </c>
      <c r="C158" s="36" t="s">
        <v>297</v>
      </c>
      <c r="D158" s="36" t="s">
        <v>63</v>
      </c>
      <c r="E158" s="36" t="s">
        <v>64</v>
      </c>
      <c r="F158" s="36" t="s">
        <v>65</v>
      </c>
      <c r="G158" s="43">
        <v>2655000</v>
      </c>
      <c r="H158" s="36"/>
      <c r="I158" s="43">
        <v>2655000</v>
      </c>
      <c r="J158" s="36" t="s">
        <v>116</v>
      </c>
      <c r="K158" s="36" t="s">
        <v>116</v>
      </c>
      <c r="L158" s="36"/>
      <c r="M158" s="45">
        <v>42522</v>
      </c>
      <c r="N158" s="45">
        <v>42710</v>
      </c>
      <c r="O158" s="45">
        <v>42723</v>
      </c>
      <c r="P158" s="36"/>
      <c r="Q158" s="36"/>
      <c r="R158" s="43"/>
      <c r="S158" s="36"/>
      <c r="T158" s="43"/>
      <c r="U158" s="46"/>
      <c r="V158" s="43"/>
      <c r="W158" s="36" t="s">
        <v>284</v>
      </c>
      <c r="X158" s="43"/>
      <c r="Y158" s="45"/>
      <c r="Z158" s="43"/>
      <c r="AA158" s="44"/>
      <c r="AB158" s="43"/>
      <c r="AC158" s="44"/>
      <c r="AD158" s="43"/>
      <c r="AE158" s="44"/>
      <c r="AF158" s="36" t="s">
        <v>298</v>
      </c>
      <c r="AG158" s="45"/>
      <c r="AH158" s="45"/>
      <c r="AI158" s="43"/>
      <c r="AJ158" s="36"/>
      <c r="AK158" s="43"/>
      <c r="AL158" s="44"/>
      <c r="AM158" s="36"/>
      <c r="AN158" s="36"/>
      <c r="AO158" s="43"/>
      <c r="AP158" s="44"/>
      <c r="AQ158" s="43"/>
      <c r="AR158" s="44"/>
    </row>
    <row r="159" spans="1:44" ht="24" outlineLevel="1" x14ac:dyDescent="0.2">
      <c r="A159" s="36">
        <v>9</v>
      </c>
      <c r="B159" s="55" t="s">
        <v>299</v>
      </c>
      <c r="C159" s="36" t="s">
        <v>300</v>
      </c>
      <c r="D159" s="36" t="s">
        <v>63</v>
      </c>
      <c r="E159" s="36" t="s">
        <v>64</v>
      </c>
      <c r="F159" s="36" t="s">
        <v>65</v>
      </c>
      <c r="G159" s="43">
        <v>39435.599999999999</v>
      </c>
      <c r="H159" s="36"/>
      <c r="I159" s="43">
        <v>39435.599999999999</v>
      </c>
      <c r="J159" s="36" t="s">
        <v>81</v>
      </c>
      <c r="K159" s="36" t="s">
        <v>81</v>
      </c>
      <c r="L159" s="36"/>
      <c r="M159" s="45">
        <v>42389</v>
      </c>
      <c r="N159" s="45">
        <v>42401</v>
      </c>
      <c r="O159" s="45">
        <v>42429</v>
      </c>
      <c r="P159" s="36"/>
      <c r="Q159" s="36"/>
      <c r="R159" s="43"/>
      <c r="S159" s="36"/>
      <c r="T159" s="43"/>
      <c r="U159" s="46"/>
      <c r="V159" s="43"/>
      <c r="W159" s="36"/>
      <c r="X159" s="43"/>
      <c r="Y159" s="45"/>
      <c r="Z159" s="43"/>
      <c r="AA159" s="44"/>
      <c r="AB159" s="43"/>
      <c r="AC159" s="44"/>
      <c r="AD159" s="43"/>
      <c r="AE159" s="44"/>
      <c r="AF159" s="36" t="s">
        <v>301</v>
      </c>
      <c r="AG159" s="45"/>
      <c r="AH159" s="45"/>
      <c r="AI159" s="43"/>
      <c r="AJ159" s="36"/>
      <c r="AK159" s="43"/>
      <c r="AL159" s="44"/>
      <c r="AM159" s="36"/>
      <c r="AN159" s="36"/>
      <c r="AO159" s="43"/>
      <c r="AP159" s="44"/>
      <c r="AQ159" s="43"/>
      <c r="AR159" s="44"/>
    </row>
    <row r="160" spans="1:44" ht="24" outlineLevel="1" x14ac:dyDescent="0.2">
      <c r="A160" s="36">
        <v>10</v>
      </c>
      <c r="B160" s="55" t="s">
        <v>302</v>
      </c>
      <c r="C160" s="36" t="s">
        <v>303</v>
      </c>
      <c r="D160" s="36" t="s">
        <v>63</v>
      </c>
      <c r="E160" s="36" t="s">
        <v>64</v>
      </c>
      <c r="F160" s="36" t="s">
        <v>65</v>
      </c>
      <c r="G160" s="43">
        <v>299720</v>
      </c>
      <c r="H160" s="36"/>
      <c r="I160" s="43">
        <v>299720</v>
      </c>
      <c r="J160" s="36" t="s">
        <v>81</v>
      </c>
      <c r="K160" s="36" t="s">
        <v>81</v>
      </c>
      <c r="L160" s="36"/>
      <c r="M160" s="45">
        <v>42389</v>
      </c>
      <c r="N160" s="45">
        <v>42667</v>
      </c>
      <c r="O160" s="45">
        <v>42678</v>
      </c>
      <c r="P160" s="36"/>
      <c r="Q160" s="36"/>
      <c r="R160" s="43"/>
      <c r="S160" s="36"/>
      <c r="T160" s="43"/>
      <c r="U160" s="46"/>
      <c r="V160" s="43"/>
      <c r="W160" s="36" t="s">
        <v>284</v>
      </c>
      <c r="X160" s="43"/>
      <c r="Y160" s="45"/>
      <c r="Z160" s="43"/>
      <c r="AA160" s="44"/>
      <c r="AB160" s="43"/>
      <c r="AC160" s="44"/>
      <c r="AD160" s="43"/>
      <c r="AE160" s="44"/>
      <c r="AF160" s="36"/>
      <c r="AG160" s="45"/>
      <c r="AH160" s="45"/>
      <c r="AI160" s="43"/>
      <c r="AJ160" s="36"/>
      <c r="AK160" s="43"/>
      <c r="AL160" s="44"/>
      <c r="AM160" s="36"/>
      <c r="AN160" s="36"/>
      <c r="AO160" s="43"/>
      <c r="AP160" s="44"/>
      <c r="AQ160" s="43"/>
      <c r="AR160" s="44"/>
    </row>
    <row r="161" spans="1:44" ht="24" outlineLevel="1" x14ac:dyDescent="0.2">
      <c r="A161" s="36">
        <v>11</v>
      </c>
      <c r="B161" s="55" t="s">
        <v>304</v>
      </c>
      <c r="C161" s="36" t="s">
        <v>305</v>
      </c>
      <c r="D161" s="36" t="s">
        <v>63</v>
      </c>
      <c r="E161" s="36" t="s">
        <v>64</v>
      </c>
      <c r="F161" s="36" t="s">
        <v>65</v>
      </c>
      <c r="G161" s="43">
        <v>1062000</v>
      </c>
      <c r="H161" s="36"/>
      <c r="I161" s="43">
        <v>1062000</v>
      </c>
      <c r="J161" s="36" t="s">
        <v>105</v>
      </c>
      <c r="K161" s="36" t="s">
        <v>105</v>
      </c>
      <c r="L161" s="36"/>
      <c r="M161" s="45">
        <v>42430</v>
      </c>
      <c r="N161" s="45">
        <v>42486</v>
      </c>
      <c r="O161" s="45">
        <v>42497</v>
      </c>
      <c r="P161" s="36"/>
      <c r="Q161" s="36"/>
      <c r="R161" s="43"/>
      <c r="S161" s="36"/>
      <c r="T161" s="43"/>
      <c r="U161" s="46"/>
      <c r="V161" s="43"/>
      <c r="W161" s="36"/>
      <c r="X161" s="43"/>
      <c r="Y161" s="45"/>
      <c r="Z161" s="43"/>
      <c r="AA161" s="44"/>
      <c r="AB161" s="43"/>
      <c r="AC161" s="44"/>
      <c r="AD161" s="43"/>
      <c r="AE161" s="44"/>
      <c r="AF161" s="36" t="s">
        <v>295</v>
      </c>
      <c r="AG161" s="45"/>
      <c r="AH161" s="45"/>
      <c r="AI161" s="43"/>
      <c r="AJ161" s="36"/>
      <c r="AK161" s="43"/>
      <c r="AL161" s="44"/>
      <c r="AM161" s="36"/>
      <c r="AN161" s="36"/>
      <c r="AO161" s="43"/>
      <c r="AP161" s="44"/>
      <c r="AQ161" s="43"/>
      <c r="AR161" s="44"/>
    </row>
    <row r="162" spans="1:44" ht="24" outlineLevel="1" x14ac:dyDescent="0.2">
      <c r="A162" s="36">
        <v>12</v>
      </c>
      <c r="B162" s="55" t="s">
        <v>306</v>
      </c>
      <c r="C162" s="36" t="s">
        <v>307</v>
      </c>
      <c r="D162" s="36" t="s">
        <v>63</v>
      </c>
      <c r="E162" s="36" t="s">
        <v>64</v>
      </c>
      <c r="F162" s="36" t="s">
        <v>65</v>
      </c>
      <c r="G162" s="43">
        <v>8260000</v>
      </c>
      <c r="H162" s="36"/>
      <c r="I162" s="43">
        <v>8260000</v>
      </c>
      <c r="J162" s="36" t="s">
        <v>105</v>
      </c>
      <c r="K162" s="36" t="s">
        <v>105</v>
      </c>
      <c r="L162" s="36"/>
      <c r="M162" s="45">
        <v>42430</v>
      </c>
      <c r="N162" s="45">
        <v>42486</v>
      </c>
      <c r="O162" s="45">
        <v>42497</v>
      </c>
      <c r="P162" s="36"/>
      <c r="Q162" s="36"/>
      <c r="R162" s="43"/>
      <c r="S162" s="36"/>
      <c r="T162" s="43"/>
      <c r="U162" s="46"/>
      <c r="V162" s="43"/>
      <c r="W162" s="36"/>
      <c r="X162" s="43"/>
      <c r="Y162" s="45"/>
      <c r="Z162" s="43"/>
      <c r="AA162" s="44"/>
      <c r="AB162" s="43"/>
      <c r="AC162" s="44"/>
      <c r="AD162" s="43"/>
      <c r="AE162" s="44"/>
      <c r="AF162" s="36" t="s">
        <v>295</v>
      </c>
      <c r="AG162" s="45"/>
      <c r="AH162" s="45"/>
      <c r="AI162" s="43"/>
      <c r="AJ162" s="36"/>
      <c r="AK162" s="43"/>
      <c r="AL162" s="44"/>
      <c r="AM162" s="36"/>
      <c r="AN162" s="36"/>
      <c r="AO162" s="43"/>
      <c r="AP162" s="44"/>
      <c r="AQ162" s="43"/>
      <c r="AR162" s="44"/>
    </row>
    <row r="163" spans="1:44" ht="24" outlineLevel="1" x14ac:dyDescent="0.2">
      <c r="A163" s="36">
        <v>13</v>
      </c>
      <c r="B163" s="55" t="s">
        <v>310</v>
      </c>
      <c r="C163" s="36" t="s">
        <v>311</v>
      </c>
      <c r="D163" s="36" t="s">
        <v>63</v>
      </c>
      <c r="E163" s="36" t="s">
        <v>64</v>
      </c>
      <c r="F163" s="36" t="s">
        <v>65</v>
      </c>
      <c r="G163" s="43">
        <v>826000</v>
      </c>
      <c r="H163" s="36"/>
      <c r="I163" s="43">
        <v>826000</v>
      </c>
      <c r="J163" s="36" t="s">
        <v>81</v>
      </c>
      <c r="K163" s="36" t="s">
        <v>81</v>
      </c>
      <c r="L163" s="36"/>
      <c r="M163" s="45">
        <v>42430</v>
      </c>
      <c r="N163" s="45">
        <v>42430</v>
      </c>
      <c r="O163" s="45">
        <v>42441</v>
      </c>
      <c r="P163" s="36"/>
      <c r="Q163" s="36"/>
      <c r="R163" s="43"/>
      <c r="S163" s="36"/>
      <c r="T163" s="43"/>
      <c r="U163" s="46"/>
      <c r="V163" s="43"/>
      <c r="W163" s="36"/>
      <c r="X163" s="43"/>
      <c r="Y163" s="45"/>
      <c r="Z163" s="43"/>
      <c r="AA163" s="44"/>
      <c r="AB163" s="43"/>
      <c r="AC163" s="44"/>
      <c r="AD163" s="43"/>
      <c r="AE163" s="44"/>
      <c r="AF163" s="36" t="s">
        <v>312</v>
      </c>
      <c r="AG163" s="45"/>
      <c r="AH163" s="45"/>
      <c r="AI163" s="43"/>
      <c r="AJ163" s="36"/>
      <c r="AK163" s="43"/>
      <c r="AL163" s="44"/>
      <c r="AM163" s="36"/>
      <c r="AN163" s="36"/>
      <c r="AO163" s="43"/>
      <c r="AP163" s="44"/>
      <c r="AQ163" s="43"/>
      <c r="AR163" s="44"/>
    </row>
    <row r="164" spans="1:44" ht="36" outlineLevel="1" x14ac:dyDescent="0.2">
      <c r="A164" s="36">
        <v>14</v>
      </c>
      <c r="B164" s="55" t="s">
        <v>313</v>
      </c>
      <c r="C164" s="36" t="s">
        <v>314</v>
      </c>
      <c r="D164" s="36" t="s">
        <v>63</v>
      </c>
      <c r="E164" s="36" t="s">
        <v>64</v>
      </c>
      <c r="F164" s="36" t="s">
        <v>65</v>
      </c>
      <c r="G164" s="43">
        <v>578200</v>
      </c>
      <c r="H164" s="36"/>
      <c r="I164" s="43">
        <v>578200</v>
      </c>
      <c r="J164" s="36" t="s">
        <v>105</v>
      </c>
      <c r="K164" s="36" t="s">
        <v>81</v>
      </c>
      <c r="L164" s="36"/>
      <c r="M164" s="45">
        <v>42401</v>
      </c>
      <c r="N164" s="45">
        <v>42667</v>
      </c>
      <c r="O164" s="45">
        <v>42678</v>
      </c>
      <c r="P164" s="36"/>
      <c r="Q164" s="36"/>
      <c r="R164" s="43"/>
      <c r="S164" s="36"/>
      <c r="T164" s="43"/>
      <c r="U164" s="46"/>
      <c r="V164" s="43"/>
      <c r="W164" s="36" t="s">
        <v>284</v>
      </c>
      <c r="X164" s="43"/>
      <c r="Y164" s="45"/>
      <c r="Z164" s="43"/>
      <c r="AA164" s="44"/>
      <c r="AB164" s="43"/>
      <c r="AC164" s="44"/>
      <c r="AD164" s="43"/>
      <c r="AE164" s="44"/>
      <c r="AF164" s="36" t="s">
        <v>315</v>
      </c>
      <c r="AG164" s="45"/>
      <c r="AH164" s="45"/>
      <c r="AI164" s="43"/>
      <c r="AJ164" s="36"/>
      <c r="AK164" s="43"/>
      <c r="AL164" s="44"/>
      <c r="AM164" s="36"/>
      <c r="AN164" s="36"/>
      <c r="AO164" s="43"/>
      <c r="AP164" s="44"/>
      <c r="AQ164" s="43"/>
      <c r="AR164" s="44"/>
    </row>
    <row r="165" spans="1:44" ht="24" outlineLevel="1" x14ac:dyDescent="0.2">
      <c r="A165" s="36">
        <v>15</v>
      </c>
      <c r="B165" s="55" t="s">
        <v>316</v>
      </c>
      <c r="C165" s="36" t="s">
        <v>317</v>
      </c>
      <c r="D165" s="36" t="s">
        <v>63</v>
      </c>
      <c r="E165" s="36" t="s">
        <v>64</v>
      </c>
      <c r="F165" s="36" t="s">
        <v>65</v>
      </c>
      <c r="G165" s="43">
        <v>3068000</v>
      </c>
      <c r="H165" s="36"/>
      <c r="I165" s="43">
        <v>3068000</v>
      </c>
      <c r="J165" s="36" t="s">
        <v>81</v>
      </c>
      <c r="K165" s="36" t="s">
        <v>81</v>
      </c>
      <c r="L165" s="36"/>
      <c r="M165" s="45">
        <v>42464</v>
      </c>
      <c r="N165" s="45">
        <v>42514</v>
      </c>
      <c r="O165" s="45">
        <v>42535</v>
      </c>
      <c r="P165" s="36"/>
      <c r="Q165" s="36"/>
      <c r="R165" s="43"/>
      <c r="S165" s="36"/>
      <c r="T165" s="43"/>
      <c r="U165" s="46"/>
      <c r="V165" s="43"/>
      <c r="W165" s="36"/>
      <c r="X165" s="43"/>
      <c r="Y165" s="45"/>
      <c r="Z165" s="43"/>
      <c r="AA165" s="44"/>
      <c r="AB165" s="43"/>
      <c r="AC165" s="44"/>
      <c r="AD165" s="43"/>
      <c r="AE165" s="44"/>
      <c r="AF165" s="36" t="s">
        <v>318</v>
      </c>
      <c r="AG165" s="45"/>
      <c r="AH165" s="45"/>
      <c r="AI165" s="43"/>
      <c r="AJ165" s="36"/>
      <c r="AK165" s="43"/>
      <c r="AL165" s="44"/>
      <c r="AM165" s="36"/>
      <c r="AN165" s="36"/>
      <c r="AO165" s="43"/>
      <c r="AP165" s="44"/>
      <c r="AQ165" s="43"/>
      <c r="AR165" s="44"/>
    </row>
    <row r="166" spans="1:44" ht="24" outlineLevel="1" x14ac:dyDescent="0.2">
      <c r="A166" s="36">
        <v>16</v>
      </c>
      <c r="B166" s="55" t="s">
        <v>319</v>
      </c>
      <c r="C166" s="36" t="s">
        <v>320</v>
      </c>
      <c r="D166" s="36" t="s">
        <v>63</v>
      </c>
      <c r="E166" s="36" t="s">
        <v>64</v>
      </c>
      <c r="F166" s="36" t="s">
        <v>65</v>
      </c>
      <c r="G166" s="43">
        <v>699740</v>
      </c>
      <c r="H166" s="36"/>
      <c r="I166" s="43">
        <v>699740</v>
      </c>
      <c r="J166" s="36" t="s">
        <v>105</v>
      </c>
      <c r="K166" s="36" t="s">
        <v>105</v>
      </c>
      <c r="L166" s="36"/>
      <c r="M166" s="45">
        <v>42464</v>
      </c>
      <c r="N166" s="45">
        <v>42486</v>
      </c>
      <c r="O166" s="45">
        <v>42497</v>
      </c>
      <c r="P166" s="36"/>
      <c r="Q166" s="36"/>
      <c r="R166" s="43"/>
      <c r="S166" s="36"/>
      <c r="T166" s="43"/>
      <c r="U166" s="46"/>
      <c r="V166" s="43"/>
      <c r="W166" s="36"/>
      <c r="X166" s="43"/>
      <c r="Y166" s="45"/>
      <c r="Z166" s="43"/>
      <c r="AA166" s="44"/>
      <c r="AB166" s="43"/>
      <c r="AC166" s="44"/>
      <c r="AD166" s="43"/>
      <c r="AE166" s="44"/>
      <c r="AF166" s="36" t="s">
        <v>295</v>
      </c>
      <c r="AG166" s="45"/>
      <c r="AH166" s="45"/>
      <c r="AI166" s="43"/>
      <c r="AJ166" s="36"/>
      <c r="AK166" s="43"/>
      <c r="AL166" s="44"/>
      <c r="AM166" s="36"/>
      <c r="AN166" s="36"/>
      <c r="AO166" s="43"/>
      <c r="AP166" s="44"/>
      <c r="AQ166" s="43"/>
      <c r="AR166" s="44"/>
    </row>
    <row r="167" spans="1:44" ht="24" outlineLevel="1" x14ac:dyDescent="0.2">
      <c r="A167" s="36">
        <v>17</v>
      </c>
      <c r="B167" s="55" t="s">
        <v>321</v>
      </c>
      <c r="C167" s="36" t="s">
        <v>322</v>
      </c>
      <c r="D167" s="36" t="s">
        <v>63</v>
      </c>
      <c r="E167" s="36" t="s">
        <v>64</v>
      </c>
      <c r="F167" s="36" t="s">
        <v>65</v>
      </c>
      <c r="G167" s="43">
        <v>1947000</v>
      </c>
      <c r="H167" s="36"/>
      <c r="I167" s="43">
        <v>1947000</v>
      </c>
      <c r="J167" s="36" t="s">
        <v>81</v>
      </c>
      <c r="K167" s="36" t="s">
        <v>81</v>
      </c>
      <c r="L167" s="36"/>
      <c r="M167" s="45">
        <v>42401</v>
      </c>
      <c r="N167" s="45">
        <v>42394</v>
      </c>
      <c r="O167" s="45">
        <v>42405</v>
      </c>
      <c r="P167" s="36"/>
      <c r="Q167" s="36"/>
      <c r="R167" s="43"/>
      <c r="S167" s="36"/>
      <c r="T167" s="43"/>
      <c r="U167" s="46"/>
      <c r="V167" s="43"/>
      <c r="W167" s="36"/>
      <c r="X167" s="43"/>
      <c r="Y167" s="45"/>
      <c r="Z167" s="43"/>
      <c r="AA167" s="44"/>
      <c r="AB167" s="43"/>
      <c r="AC167" s="44"/>
      <c r="AD167" s="43"/>
      <c r="AE167" s="44"/>
      <c r="AF167" s="36" t="s">
        <v>301</v>
      </c>
      <c r="AG167" s="45"/>
      <c r="AH167" s="45"/>
      <c r="AI167" s="43"/>
      <c r="AJ167" s="36"/>
      <c r="AK167" s="43"/>
      <c r="AL167" s="44"/>
      <c r="AM167" s="36"/>
      <c r="AN167" s="36"/>
      <c r="AO167" s="43"/>
      <c r="AP167" s="44"/>
      <c r="AQ167" s="43"/>
      <c r="AR167" s="44"/>
    </row>
    <row r="168" spans="1:44" ht="24" outlineLevel="1" x14ac:dyDescent="0.2">
      <c r="A168" s="36">
        <v>18</v>
      </c>
      <c r="B168" s="55" t="s">
        <v>323</v>
      </c>
      <c r="C168" s="36" t="s">
        <v>324</v>
      </c>
      <c r="D168" s="36" t="s">
        <v>63</v>
      </c>
      <c r="E168" s="36" t="s">
        <v>64</v>
      </c>
      <c r="F168" s="36" t="s">
        <v>65</v>
      </c>
      <c r="G168" s="43">
        <v>271400</v>
      </c>
      <c r="H168" s="36"/>
      <c r="I168" s="43">
        <v>271400</v>
      </c>
      <c r="J168" s="36" t="s">
        <v>81</v>
      </c>
      <c r="K168" s="36" t="s">
        <v>81</v>
      </c>
      <c r="L168" s="36"/>
      <c r="M168" s="45">
        <v>42381</v>
      </c>
      <c r="N168" s="45">
        <v>42395</v>
      </c>
      <c r="O168" s="45">
        <v>42407</v>
      </c>
      <c r="P168" s="36"/>
      <c r="Q168" s="36"/>
      <c r="R168" s="43"/>
      <c r="S168" s="36"/>
      <c r="T168" s="43"/>
      <c r="U168" s="46"/>
      <c r="V168" s="43"/>
      <c r="W168" s="36"/>
      <c r="X168" s="43"/>
      <c r="Y168" s="45"/>
      <c r="Z168" s="43"/>
      <c r="AA168" s="44"/>
      <c r="AB168" s="43"/>
      <c r="AC168" s="44"/>
      <c r="AD168" s="43"/>
      <c r="AE168" s="44"/>
      <c r="AF168" s="36" t="s">
        <v>301</v>
      </c>
      <c r="AG168" s="45"/>
      <c r="AH168" s="45"/>
      <c r="AI168" s="43"/>
      <c r="AJ168" s="36"/>
      <c r="AK168" s="43"/>
      <c r="AL168" s="44"/>
      <c r="AM168" s="36"/>
      <c r="AN168" s="36"/>
      <c r="AO168" s="43"/>
      <c r="AP168" s="44"/>
      <c r="AQ168" s="43"/>
      <c r="AR168" s="44"/>
    </row>
    <row r="169" spans="1:44" ht="24" outlineLevel="1" x14ac:dyDescent="0.2">
      <c r="A169" s="36">
        <v>19</v>
      </c>
      <c r="B169" s="55" t="s">
        <v>325</v>
      </c>
      <c r="C169" s="36" t="s">
        <v>326</v>
      </c>
      <c r="D169" s="36" t="s">
        <v>63</v>
      </c>
      <c r="E169" s="36" t="s">
        <v>64</v>
      </c>
      <c r="F169" s="36" t="s">
        <v>65</v>
      </c>
      <c r="G169" s="43">
        <v>12107980</v>
      </c>
      <c r="H169" s="36"/>
      <c r="I169" s="43">
        <v>12107980</v>
      </c>
      <c r="J169" s="36" t="s">
        <v>81</v>
      </c>
      <c r="K169" s="36" t="s">
        <v>81</v>
      </c>
      <c r="L169" s="36"/>
      <c r="M169" s="45">
        <v>42382</v>
      </c>
      <c r="N169" s="45">
        <v>42384</v>
      </c>
      <c r="O169" s="45">
        <v>42398</v>
      </c>
      <c r="P169" s="36"/>
      <c r="Q169" s="36"/>
      <c r="R169" s="43"/>
      <c r="S169" s="36"/>
      <c r="T169" s="43"/>
      <c r="U169" s="46"/>
      <c r="V169" s="43"/>
      <c r="W169" s="36"/>
      <c r="X169" s="43"/>
      <c r="Y169" s="45"/>
      <c r="Z169" s="43"/>
      <c r="AA169" s="44"/>
      <c r="AB169" s="43"/>
      <c r="AC169" s="44"/>
      <c r="AD169" s="43"/>
      <c r="AE169" s="44"/>
      <c r="AF169" s="36" t="s">
        <v>301</v>
      </c>
      <c r="AG169" s="45"/>
      <c r="AH169" s="45"/>
      <c r="AI169" s="43"/>
      <c r="AJ169" s="36"/>
      <c r="AK169" s="43"/>
      <c r="AL169" s="44"/>
      <c r="AM169" s="36"/>
      <c r="AN169" s="36"/>
      <c r="AO169" s="43"/>
      <c r="AP169" s="44"/>
      <c r="AQ169" s="43"/>
      <c r="AR169" s="44"/>
    </row>
    <row r="170" spans="1:44" ht="36" outlineLevel="1" x14ac:dyDescent="0.2">
      <c r="A170" s="36">
        <v>20</v>
      </c>
      <c r="B170" s="55" t="s">
        <v>327</v>
      </c>
      <c r="C170" s="36" t="s">
        <v>328</v>
      </c>
      <c r="D170" s="36" t="s">
        <v>63</v>
      </c>
      <c r="E170" s="36" t="s">
        <v>64</v>
      </c>
      <c r="F170" s="36" t="s">
        <v>65</v>
      </c>
      <c r="G170" s="43">
        <v>58270</v>
      </c>
      <c r="H170" s="36"/>
      <c r="I170" s="43">
        <v>58270</v>
      </c>
      <c r="J170" s="36" t="s">
        <v>105</v>
      </c>
      <c r="K170" s="36" t="s">
        <v>105</v>
      </c>
      <c r="L170" s="36"/>
      <c r="M170" s="45">
        <v>42541</v>
      </c>
      <c r="N170" s="45">
        <v>42710</v>
      </c>
      <c r="O170" s="45">
        <v>42723</v>
      </c>
      <c r="P170" s="36"/>
      <c r="Q170" s="36"/>
      <c r="R170" s="43"/>
      <c r="S170" s="36"/>
      <c r="T170" s="43"/>
      <c r="U170" s="46"/>
      <c r="V170" s="43"/>
      <c r="W170" s="36" t="s">
        <v>284</v>
      </c>
      <c r="X170" s="43"/>
      <c r="Y170" s="45"/>
      <c r="Z170" s="43"/>
      <c r="AA170" s="44"/>
      <c r="AB170" s="43"/>
      <c r="AC170" s="44"/>
      <c r="AD170" s="43"/>
      <c r="AE170" s="44"/>
      <c r="AF170" s="36" t="s">
        <v>298</v>
      </c>
      <c r="AG170" s="45"/>
      <c r="AH170" s="45"/>
      <c r="AI170" s="43"/>
      <c r="AJ170" s="36"/>
      <c r="AK170" s="43"/>
      <c r="AL170" s="44"/>
      <c r="AM170" s="36"/>
      <c r="AN170" s="36"/>
      <c r="AO170" s="43"/>
      <c r="AP170" s="44"/>
      <c r="AQ170" s="43"/>
      <c r="AR170" s="44"/>
    </row>
    <row r="171" spans="1:44" ht="15" x14ac:dyDescent="0.25">
      <c r="A171" s="64" t="s">
        <v>329</v>
      </c>
      <c r="B171" s="64"/>
      <c r="C171" s="64"/>
      <c r="D171" s="64"/>
      <c r="E171" s="64"/>
      <c r="F171" s="64"/>
      <c r="G171" s="1">
        <v>58401163.399999999</v>
      </c>
      <c r="H171" s="38"/>
      <c r="I171" s="1">
        <v>58401163.399999999</v>
      </c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1"/>
      <c r="U171" s="38"/>
      <c r="V171" s="38"/>
      <c r="W171" s="38"/>
      <c r="X171" s="1"/>
      <c r="Y171" s="38"/>
      <c r="Z171" s="1"/>
      <c r="AA171" s="2"/>
      <c r="AB171" s="1"/>
      <c r="AC171" s="2"/>
      <c r="AD171" s="1"/>
      <c r="AE171" s="2"/>
      <c r="AF171" s="38"/>
      <c r="AG171" s="38"/>
      <c r="AH171" s="38"/>
      <c r="AI171" s="1"/>
      <c r="AJ171" s="38"/>
      <c r="AK171" s="1"/>
      <c r="AL171" s="2"/>
      <c r="AM171" s="38"/>
      <c r="AN171" s="38"/>
      <c r="AO171" s="1"/>
      <c r="AP171" s="2"/>
      <c r="AQ171" s="1"/>
      <c r="AR171" s="2"/>
    </row>
    <row r="172" spans="1:44" x14ac:dyDescent="0.2">
      <c r="A172" s="68" t="s">
        <v>330</v>
      </c>
      <c r="B172" s="68"/>
      <c r="C172" s="68"/>
      <c r="D172" s="68"/>
      <c r="E172" s="68"/>
      <c r="F172" s="68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</row>
    <row r="173" spans="1:44" ht="24" outlineLevel="1" x14ac:dyDescent="0.2">
      <c r="A173" s="36">
        <v>1</v>
      </c>
      <c r="B173" s="47" t="s">
        <v>331</v>
      </c>
      <c r="C173" s="36" t="s">
        <v>332</v>
      </c>
      <c r="D173" s="36" t="s">
        <v>63</v>
      </c>
      <c r="E173" s="36" t="s">
        <v>64</v>
      </c>
      <c r="F173" s="36" t="s">
        <v>65</v>
      </c>
      <c r="G173" s="43">
        <v>197661.8</v>
      </c>
      <c r="H173" s="36"/>
      <c r="I173" s="43"/>
      <c r="J173" s="36" t="s">
        <v>105</v>
      </c>
      <c r="K173" s="36"/>
      <c r="L173" s="36"/>
      <c r="M173" s="45">
        <v>42464</v>
      </c>
      <c r="N173" s="45"/>
      <c r="O173" s="45"/>
      <c r="P173" s="36"/>
      <c r="Q173" s="36"/>
      <c r="R173" s="43"/>
      <c r="S173" s="36"/>
      <c r="T173" s="43"/>
      <c r="U173" s="46"/>
      <c r="V173" s="43"/>
      <c r="W173" s="36"/>
      <c r="X173" s="43"/>
      <c r="Y173" s="45"/>
      <c r="Z173" s="43"/>
      <c r="AA173" s="44"/>
      <c r="AB173" s="43"/>
      <c r="AC173" s="44"/>
      <c r="AD173" s="43"/>
      <c r="AE173" s="44"/>
      <c r="AF173" s="36" t="s">
        <v>333</v>
      </c>
      <c r="AG173" s="45"/>
      <c r="AH173" s="45"/>
      <c r="AI173" s="43"/>
      <c r="AJ173" s="36"/>
      <c r="AK173" s="43"/>
      <c r="AL173" s="44"/>
      <c r="AM173" s="36"/>
      <c r="AN173" s="36"/>
      <c r="AO173" s="43"/>
      <c r="AP173" s="44"/>
      <c r="AQ173" s="43"/>
      <c r="AR173" s="44"/>
    </row>
    <row r="174" spans="1:44" ht="24" outlineLevel="1" x14ac:dyDescent="0.2">
      <c r="A174" s="36">
        <v>2</v>
      </c>
      <c r="B174" s="47" t="s">
        <v>334</v>
      </c>
      <c r="C174" s="36" t="s">
        <v>335</v>
      </c>
      <c r="D174" s="36" t="s">
        <v>63</v>
      </c>
      <c r="E174" s="36" t="s">
        <v>64</v>
      </c>
      <c r="F174" s="36" t="s">
        <v>65</v>
      </c>
      <c r="G174" s="43">
        <v>365800</v>
      </c>
      <c r="H174" s="36"/>
      <c r="I174" s="43"/>
      <c r="J174" s="36" t="s">
        <v>116</v>
      </c>
      <c r="K174" s="36"/>
      <c r="L174" s="36"/>
      <c r="M174" s="45">
        <v>42453</v>
      </c>
      <c r="N174" s="45"/>
      <c r="O174" s="45"/>
      <c r="P174" s="36"/>
      <c r="Q174" s="36"/>
      <c r="R174" s="43"/>
      <c r="S174" s="36"/>
      <c r="T174" s="43"/>
      <c r="U174" s="46"/>
      <c r="V174" s="43"/>
      <c r="W174" s="36"/>
      <c r="X174" s="43"/>
      <c r="Y174" s="45"/>
      <c r="Z174" s="43"/>
      <c r="AA174" s="44"/>
      <c r="AB174" s="43"/>
      <c r="AC174" s="44"/>
      <c r="AD174" s="43"/>
      <c r="AE174" s="44"/>
      <c r="AF174" s="36" t="s">
        <v>333</v>
      </c>
      <c r="AG174" s="45"/>
      <c r="AH174" s="45"/>
      <c r="AI174" s="43"/>
      <c r="AJ174" s="36"/>
      <c r="AK174" s="43"/>
      <c r="AL174" s="44"/>
      <c r="AM174" s="36"/>
      <c r="AN174" s="36"/>
      <c r="AO174" s="43"/>
      <c r="AP174" s="44"/>
      <c r="AQ174" s="43"/>
      <c r="AR174" s="44"/>
    </row>
    <row r="175" spans="1:44" ht="24" outlineLevel="1" x14ac:dyDescent="0.2">
      <c r="A175" s="36">
        <v>3</v>
      </c>
      <c r="B175" s="47" t="s">
        <v>336</v>
      </c>
      <c r="C175" s="36" t="s">
        <v>337</v>
      </c>
      <c r="D175" s="36" t="s">
        <v>63</v>
      </c>
      <c r="E175" s="36" t="s">
        <v>64</v>
      </c>
      <c r="F175" s="36" t="s">
        <v>65</v>
      </c>
      <c r="G175" s="43">
        <v>684400</v>
      </c>
      <c r="H175" s="36"/>
      <c r="I175" s="43"/>
      <c r="J175" s="36" t="s">
        <v>105</v>
      </c>
      <c r="K175" s="36"/>
      <c r="L175" s="36"/>
      <c r="M175" s="45">
        <v>42493</v>
      </c>
      <c r="N175" s="45"/>
      <c r="O175" s="45"/>
      <c r="P175" s="36"/>
      <c r="Q175" s="36"/>
      <c r="R175" s="43"/>
      <c r="S175" s="36"/>
      <c r="T175" s="43"/>
      <c r="U175" s="46"/>
      <c r="V175" s="43"/>
      <c r="W175" s="36"/>
      <c r="X175" s="43"/>
      <c r="Y175" s="45"/>
      <c r="Z175" s="43"/>
      <c r="AA175" s="44"/>
      <c r="AB175" s="43"/>
      <c r="AC175" s="44"/>
      <c r="AD175" s="43"/>
      <c r="AE175" s="44"/>
      <c r="AF175" s="36" t="s">
        <v>333</v>
      </c>
      <c r="AG175" s="45"/>
      <c r="AH175" s="45"/>
      <c r="AI175" s="43"/>
      <c r="AJ175" s="36"/>
      <c r="AK175" s="43"/>
      <c r="AL175" s="44"/>
      <c r="AM175" s="36"/>
      <c r="AN175" s="36"/>
      <c r="AO175" s="43"/>
      <c r="AP175" s="44"/>
      <c r="AQ175" s="43"/>
      <c r="AR175" s="44"/>
    </row>
    <row r="176" spans="1:44" ht="15" x14ac:dyDescent="0.25">
      <c r="A176" s="64" t="s">
        <v>344</v>
      </c>
      <c r="B176" s="64"/>
      <c r="C176" s="64"/>
      <c r="D176" s="64"/>
      <c r="E176" s="64"/>
      <c r="F176" s="64"/>
      <c r="G176" s="1">
        <v>1247861.8</v>
      </c>
      <c r="H176" s="38"/>
      <c r="I176" s="1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1"/>
      <c r="U176" s="38"/>
      <c r="V176" s="38"/>
      <c r="W176" s="38"/>
      <c r="X176" s="1"/>
      <c r="Y176" s="38"/>
      <c r="Z176" s="1"/>
      <c r="AA176" s="2"/>
      <c r="AB176" s="1"/>
      <c r="AC176" s="2"/>
      <c r="AD176" s="1"/>
      <c r="AE176" s="2"/>
      <c r="AF176" s="38"/>
      <c r="AG176" s="38"/>
      <c r="AH176" s="38"/>
      <c r="AI176" s="1"/>
      <c r="AJ176" s="38"/>
      <c r="AK176" s="1"/>
      <c r="AL176" s="2"/>
      <c r="AM176" s="38"/>
      <c r="AN176" s="38"/>
      <c r="AO176" s="1"/>
      <c r="AP176" s="2"/>
      <c r="AQ176" s="1"/>
      <c r="AR176" s="2"/>
    </row>
    <row r="178" spans="1:44" ht="15.75" x14ac:dyDescent="0.2">
      <c r="A178" s="69" t="s">
        <v>345</v>
      </c>
      <c r="B178" s="69"/>
      <c r="C178" s="69"/>
      <c r="D178" s="69"/>
      <c r="E178" s="69"/>
      <c r="F178" s="69"/>
      <c r="G178" s="69"/>
      <c r="H178" s="69"/>
      <c r="I178" s="69"/>
      <c r="J178" s="69"/>
    </row>
    <row r="180" spans="1:44" ht="39.950000000000003" customHeight="1" x14ac:dyDescent="0.2">
      <c r="A180" s="65" t="s">
        <v>0</v>
      </c>
      <c r="B180" s="65" t="s">
        <v>1</v>
      </c>
      <c r="C180" s="65" t="s">
        <v>2</v>
      </c>
      <c r="D180" s="65" t="s">
        <v>3</v>
      </c>
      <c r="E180" s="65" t="s">
        <v>610</v>
      </c>
      <c r="F180" s="65" t="s">
        <v>4</v>
      </c>
      <c r="G180" s="65" t="s">
        <v>5</v>
      </c>
      <c r="H180" s="65" t="s">
        <v>6</v>
      </c>
      <c r="I180" s="65" t="s">
        <v>7</v>
      </c>
      <c r="J180" s="65" t="s">
        <v>8</v>
      </c>
      <c r="K180" s="65"/>
      <c r="L180" s="65"/>
      <c r="M180" s="65" t="s">
        <v>9</v>
      </c>
      <c r="N180" s="65"/>
      <c r="O180" s="65" t="s">
        <v>10</v>
      </c>
      <c r="P180" s="65" t="s">
        <v>11</v>
      </c>
      <c r="Q180" s="65"/>
      <c r="R180" s="65"/>
      <c r="S180" s="65"/>
      <c r="T180" s="65"/>
      <c r="U180" s="65"/>
      <c r="V180" s="65"/>
      <c r="W180" s="65" t="s">
        <v>12</v>
      </c>
      <c r="X180" s="65"/>
      <c r="Y180" s="65"/>
      <c r="Z180" s="65" t="s">
        <v>13</v>
      </c>
      <c r="AA180" s="65"/>
      <c r="AB180" s="65" t="s">
        <v>14</v>
      </c>
      <c r="AC180" s="65"/>
      <c r="AD180" s="65" t="s">
        <v>15</v>
      </c>
      <c r="AE180" s="65"/>
      <c r="AF180" s="65" t="s">
        <v>16</v>
      </c>
      <c r="AG180" s="65" t="s">
        <v>17</v>
      </c>
      <c r="AH180" s="65"/>
      <c r="AI180" s="65" t="s">
        <v>18</v>
      </c>
      <c r="AJ180" s="65" t="s">
        <v>19</v>
      </c>
      <c r="AK180" s="65"/>
      <c r="AL180" s="65"/>
      <c r="AM180" s="65"/>
      <c r="AN180" s="65"/>
      <c r="AO180" s="65"/>
      <c r="AP180" s="65"/>
      <c r="AQ180" s="65"/>
      <c r="AR180" s="65"/>
    </row>
    <row r="181" spans="1:44" ht="39.950000000000003" customHeight="1" x14ac:dyDescent="0.2">
      <c r="A181" s="65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 t="s">
        <v>20</v>
      </c>
      <c r="AK181" s="65"/>
      <c r="AL181" s="65"/>
      <c r="AM181" s="65" t="s">
        <v>21</v>
      </c>
      <c r="AN181" s="65"/>
      <c r="AO181" s="65"/>
      <c r="AP181" s="65"/>
      <c r="AQ181" s="65" t="s">
        <v>22</v>
      </c>
      <c r="AR181" s="65"/>
    </row>
    <row r="182" spans="1:44" ht="80.099999999999994" customHeight="1" x14ac:dyDescent="0.2">
      <c r="A182" s="65"/>
      <c r="B182" s="65"/>
      <c r="C182" s="65"/>
      <c r="D182" s="65"/>
      <c r="E182" s="65"/>
      <c r="F182" s="65"/>
      <c r="G182" s="65"/>
      <c r="H182" s="65"/>
      <c r="I182" s="65"/>
      <c r="J182" s="35" t="s">
        <v>23</v>
      </c>
      <c r="K182" s="35" t="s">
        <v>24</v>
      </c>
      <c r="L182" s="35" t="s">
        <v>25</v>
      </c>
      <c r="M182" s="35" t="s">
        <v>26</v>
      </c>
      <c r="N182" s="35" t="s">
        <v>27</v>
      </c>
      <c r="O182" s="65"/>
      <c r="P182" s="35" t="s">
        <v>28</v>
      </c>
      <c r="Q182" s="35" t="s">
        <v>29</v>
      </c>
      <c r="R182" s="35" t="s">
        <v>30</v>
      </c>
      <c r="S182" s="35" t="s">
        <v>31</v>
      </c>
      <c r="T182" s="35" t="s">
        <v>32</v>
      </c>
      <c r="U182" s="35" t="s">
        <v>33</v>
      </c>
      <c r="V182" s="35" t="s">
        <v>34</v>
      </c>
      <c r="W182" s="35" t="s">
        <v>35</v>
      </c>
      <c r="X182" s="35" t="s">
        <v>36</v>
      </c>
      <c r="Y182" s="35" t="s">
        <v>37</v>
      </c>
      <c r="Z182" s="35" t="s">
        <v>38</v>
      </c>
      <c r="AA182" s="35" t="s">
        <v>39</v>
      </c>
      <c r="AB182" s="35" t="s">
        <v>38</v>
      </c>
      <c r="AC182" s="35" t="s">
        <v>39</v>
      </c>
      <c r="AD182" s="35" t="s">
        <v>38</v>
      </c>
      <c r="AE182" s="35" t="s">
        <v>39</v>
      </c>
      <c r="AF182" s="65"/>
      <c r="AG182" s="35" t="s">
        <v>26</v>
      </c>
      <c r="AH182" s="35" t="s">
        <v>27</v>
      </c>
      <c r="AI182" s="65"/>
      <c r="AJ182" s="35" t="s">
        <v>40</v>
      </c>
      <c r="AK182" s="35" t="s">
        <v>41</v>
      </c>
      <c r="AL182" s="35" t="s">
        <v>42</v>
      </c>
      <c r="AM182" s="35" t="s">
        <v>43</v>
      </c>
      <c r="AN182" s="35" t="s">
        <v>44</v>
      </c>
      <c r="AO182" s="35" t="s">
        <v>45</v>
      </c>
      <c r="AP182" s="35" t="s">
        <v>46</v>
      </c>
      <c r="AQ182" s="35" t="s">
        <v>47</v>
      </c>
      <c r="AR182" s="35" t="s">
        <v>48</v>
      </c>
    </row>
    <row r="183" spans="1:44" ht="20.100000000000001" customHeight="1" x14ac:dyDescent="0.2">
      <c r="A183" s="35">
        <v>1</v>
      </c>
      <c r="B183" s="35">
        <v>2</v>
      </c>
      <c r="C183" s="35">
        <v>3</v>
      </c>
      <c r="D183" s="35">
        <v>4</v>
      </c>
      <c r="E183" s="35">
        <v>5</v>
      </c>
      <c r="F183" s="35">
        <v>6</v>
      </c>
      <c r="G183" s="35">
        <v>7</v>
      </c>
      <c r="H183" s="35" t="s">
        <v>49</v>
      </c>
      <c r="I183" s="35">
        <v>8</v>
      </c>
      <c r="J183" s="35">
        <v>9</v>
      </c>
      <c r="K183" s="35">
        <v>10</v>
      </c>
      <c r="L183" s="35">
        <v>11</v>
      </c>
      <c r="M183" s="35">
        <v>12</v>
      </c>
      <c r="N183" s="35">
        <v>13</v>
      </c>
      <c r="O183" s="35">
        <v>14</v>
      </c>
      <c r="P183" s="35">
        <v>15</v>
      </c>
      <c r="Q183" s="35">
        <v>16</v>
      </c>
      <c r="R183" s="35">
        <v>17</v>
      </c>
      <c r="S183" s="35">
        <v>18</v>
      </c>
      <c r="T183" s="35">
        <v>19</v>
      </c>
      <c r="U183" s="35" t="s">
        <v>50</v>
      </c>
      <c r="V183" s="35" t="s">
        <v>51</v>
      </c>
      <c r="W183" s="35">
        <v>20</v>
      </c>
      <c r="X183" s="35">
        <v>21</v>
      </c>
      <c r="Y183" s="35">
        <v>22</v>
      </c>
      <c r="Z183" s="35">
        <v>23</v>
      </c>
      <c r="AA183" s="35">
        <v>24</v>
      </c>
      <c r="AB183" s="35">
        <v>25</v>
      </c>
      <c r="AC183" s="35">
        <v>26</v>
      </c>
      <c r="AD183" s="35">
        <v>27</v>
      </c>
      <c r="AE183" s="35">
        <v>28</v>
      </c>
      <c r="AF183" s="35">
        <v>29</v>
      </c>
      <c r="AG183" s="35">
        <v>30</v>
      </c>
      <c r="AH183" s="35">
        <v>31</v>
      </c>
      <c r="AI183" s="35">
        <v>32</v>
      </c>
      <c r="AJ183" s="35">
        <v>33</v>
      </c>
      <c r="AK183" s="35">
        <v>34</v>
      </c>
      <c r="AL183" s="35">
        <v>35</v>
      </c>
      <c r="AM183" s="35">
        <v>36</v>
      </c>
      <c r="AN183" s="35">
        <v>37</v>
      </c>
      <c r="AO183" s="35">
        <v>38</v>
      </c>
      <c r="AP183" s="35">
        <v>39</v>
      </c>
      <c r="AQ183" s="35">
        <v>40</v>
      </c>
      <c r="AR183" s="35">
        <v>41</v>
      </c>
    </row>
    <row r="184" spans="1:44" x14ac:dyDescent="0.2">
      <c r="A184" s="68" t="s">
        <v>52</v>
      </c>
      <c r="B184" s="68"/>
      <c r="C184" s="68"/>
      <c r="D184" s="68"/>
      <c r="E184" s="68"/>
      <c r="F184" s="68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</row>
    <row r="185" spans="1:44" x14ac:dyDescent="0.2">
      <c r="A185" s="66" t="s">
        <v>53</v>
      </c>
      <c r="B185" s="66"/>
      <c r="C185" s="66"/>
      <c r="D185" s="66"/>
      <c r="E185" s="66"/>
      <c r="F185" s="66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41"/>
      <c r="AI185" s="41"/>
      <c r="AJ185" s="41"/>
      <c r="AK185" s="41"/>
      <c r="AL185" s="41"/>
      <c r="AM185" s="41"/>
      <c r="AN185" s="41"/>
      <c r="AO185" s="41"/>
      <c r="AP185" s="41"/>
      <c r="AQ185" s="41"/>
      <c r="AR185" s="41"/>
    </row>
    <row r="186" spans="1:44" x14ac:dyDescent="0.2">
      <c r="A186" s="70" t="s">
        <v>54</v>
      </c>
      <c r="B186" s="70"/>
      <c r="C186" s="70"/>
      <c r="D186" s="70"/>
      <c r="E186" s="70"/>
      <c r="F186" s="70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</row>
    <row r="187" spans="1:44" ht="15" x14ac:dyDescent="0.25">
      <c r="A187" s="64" t="s">
        <v>55</v>
      </c>
      <c r="B187" s="64"/>
      <c r="C187" s="64"/>
      <c r="D187" s="64"/>
      <c r="E187" s="64"/>
      <c r="F187" s="64"/>
      <c r="G187" s="1">
        <v>0</v>
      </c>
      <c r="H187" s="38"/>
      <c r="I187" s="1">
        <v>0</v>
      </c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1">
        <v>0</v>
      </c>
      <c r="U187" s="38"/>
      <c r="V187" s="38"/>
      <c r="W187" s="38"/>
      <c r="X187" s="1">
        <v>0</v>
      </c>
      <c r="Y187" s="38"/>
      <c r="Z187" s="1">
        <v>0</v>
      </c>
      <c r="AA187" s="2"/>
      <c r="AB187" s="1">
        <v>0</v>
      </c>
      <c r="AC187" s="2"/>
      <c r="AD187" s="1">
        <v>0</v>
      </c>
      <c r="AE187" s="2"/>
      <c r="AF187" s="38"/>
      <c r="AG187" s="38"/>
      <c r="AH187" s="38"/>
      <c r="AI187" s="1">
        <v>0</v>
      </c>
      <c r="AJ187" s="38"/>
      <c r="AK187" s="1">
        <v>0</v>
      </c>
      <c r="AL187" s="2"/>
      <c r="AM187" s="38"/>
      <c r="AN187" s="38"/>
      <c r="AO187" s="1">
        <v>0</v>
      </c>
      <c r="AP187" s="2"/>
      <c r="AQ187" s="1">
        <v>0</v>
      </c>
      <c r="AR187" s="2"/>
    </row>
    <row r="188" spans="1:44" x14ac:dyDescent="0.2">
      <c r="A188" s="70" t="s">
        <v>56</v>
      </c>
      <c r="B188" s="70"/>
      <c r="C188" s="70"/>
      <c r="D188" s="70"/>
      <c r="E188" s="70"/>
      <c r="F188" s="70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</row>
    <row r="189" spans="1:44" ht="15" x14ac:dyDescent="0.25">
      <c r="A189" s="64" t="s">
        <v>57</v>
      </c>
      <c r="B189" s="64"/>
      <c r="C189" s="64"/>
      <c r="D189" s="64"/>
      <c r="E189" s="64"/>
      <c r="F189" s="64"/>
      <c r="G189" s="1">
        <v>0</v>
      </c>
      <c r="H189" s="38"/>
      <c r="I189" s="1">
        <v>0</v>
      </c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1">
        <v>0</v>
      </c>
      <c r="U189" s="38"/>
      <c r="V189" s="38"/>
      <c r="W189" s="38"/>
      <c r="X189" s="1">
        <v>0</v>
      </c>
      <c r="Y189" s="38"/>
      <c r="Z189" s="1">
        <v>0</v>
      </c>
      <c r="AA189" s="2"/>
      <c r="AB189" s="1">
        <v>0</v>
      </c>
      <c r="AC189" s="2"/>
      <c r="AD189" s="1">
        <v>0</v>
      </c>
      <c r="AE189" s="2"/>
      <c r="AF189" s="38"/>
      <c r="AG189" s="38"/>
      <c r="AH189" s="38"/>
      <c r="AI189" s="1">
        <v>0</v>
      </c>
      <c r="AJ189" s="38"/>
      <c r="AK189" s="1">
        <v>0</v>
      </c>
      <c r="AL189" s="2"/>
      <c r="AM189" s="38"/>
      <c r="AN189" s="38"/>
      <c r="AO189" s="1">
        <v>0</v>
      </c>
      <c r="AP189" s="2"/>
      <c r="AQ189" s="1">
        <v>0</v>
      </c>
      <c r="AR189" s="2"/>
    </row>
    <row r="190" spans="1:44" ht="15" x14ac:dyDescent="0.25">
      <c r="A190" s="64" t="s">
        <v>58</v>
      </c>
      <c r="B190" s="64"/>
      <c r="C190" s="64"/>
      <c r="D190" s="64"/>
      <c r="E190" s="64"/>
      <c r="F190" s="64"/>
      <c r="G190" s="1">
        <v>0</v>
      </c>
      <c r="H190" s="38"/>
      <c r="I190" s="1">
        <v>0</v>
      </c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1">
        <v>0</v>
      </c>
      <c r="U190" s="38"/>
      <c r="V190" s="38"/>
      <c r="W190" s="38"/>
      <c r="X190" s="1">
        <v>0</v>
      </c>
      <c r="Y190" s="38"/>
      <c r="Z190" s="1">
        <v>0</v>
      </c>
      <c r="AA190" s="2"/>
      <c r="AB190" s="1">
        <v>0</v>
      </c>
      <c r="AC190" s="2"/>
      <c r="AD190" s="1">
        <v>0</v>
      </c>
      <c r="AE190" s="2"/>
      <c r="AF190" s="38"/>
      <c r="AG190" s="38"/>
      <c r="AH190" s="38"/>
      <c r="AI190" s="1">
        <v>0</v>
      </c>
      <c r="AJ190" s="38"/>
      <c r="AK190" s="1">
        <v>0</v>
      </c>
      <c r="AL190" s="2"/>
      <c r="AM190" s="38"/>
      <c r="AN190" s="38"/>
      <c r="AO190" s="1">
        <v>0</v>
      </c>
      <c r="AP190" s="2"/>
      <c r="AQ190" s="1">
        <v>0</v>
      </c>
      <c r="AR190" s="2"/>
    </row>
    <row r="191" spans="1:44" x14ac:dyDescent="0.2">
      <c r="A191" s="66" t="s">
        <v>59</v>
      </c>
      <c r="B191" s="66"/>
      <c r="C191" s="66"/>
      <c r="D191" s="66"/>
      <c r="E191" s="66"/>
      <c r="F191" s="66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</row>
    <row r="192" spans="1:44" x14ac:dyDescent="0.2">
      <c r="A192" s="70" t="s">
        <v>60</v>
      </c>
      <c r="B192" s="70"/>
      <c r="C192" s="70"/>
      <c r="D192" s="70"/>
      <c r="E192" s="70"/>
      <c r="F192" s="70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</row>
    <row r="193" spans="1:44" ht="15" x14ac:dyDescent="0.25">
      <c r="A193" s="64" t="s">
        <v>73</v>
      </c>
      <c r="B193" s="64"/>
      <c r="C193" s="64"/>
      <c r="D193" s="64"/>
      <c r="E193" s="64"/>
      <c r="F193" s="64"/>
      <c r="G193" s="1">
        <v>0</v>
      </c>
      <c r="H193" s="38"/>
      <c r="I193" s="1">
        <v>0</v>
      </c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1">
        <v>0</v>
      </c>
      <c r="U193" s="38"/>
      <c r="V193" s="38"/>
      <c r="W193" s="38"/>
      <c r="X193" s="1">
        <v>0</v>
      </c>
      <c r="Y193" s="38"/>
      <c r="Z193" s="1">
        <v>0</v>
      </c>
      <c r="AA193" s="2"/>
      <c r="AB193" s="1">
        <v>0</v>
      </c>
      <c r="AC193" s="2"/>
      <c r="AD193" s="1">
        <v>0</v>
      </c>
      <c r="AE193" s="2"/>
      <c r="AF193" s="38"/>
      <c r="AG193" s="38"/>
      <c r="AH193" s="38"/>
      <c r="AI193" s="1">
        <v>0</v>
      </c>
      <c r="AJ193" s="38"/>
      <c r="AK193" s="1">
        <v>0</v>
      </c>
      <c r="AL193" s="2"/>
      <c r="AM193" s="38"/>
      <c r="AN193" s="38"/>
      <c r="AO193" s="1">
        <v>0</v>
      </c>
      <c r="AP193" s="2"/>
      <c r="AQ193" s="1">
        <v>0</v>
      </c>
      <c r="AR193" s="2"/>
    </row>
    <row r="194" spans="1:44" x14ac:dyDescent="0.2">
      <c r="A194" s="70" t="s">
        <v>74</v>
      </c>
      <c r="B194" s="70"/>
      <c r="C194" s="70"/>
      <c r="D194" s="70"/>
      <c r="E194" s="70"/>
      <c r="F194" s="70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</row>
    <row r="195" spans="1:44" ht="15" x14ac:dyDescent="0.25">
      <c r="A195" s="64" t="s">
        <v>75</v>
      </c>
      <c r="B195" s="64"/>
      <c r="C195" s="64"/>
      <c r="D195" s="64"/>
      <c r="E195" s="64"/>
      <c r="F195" s="64"/>
      <c r="G195" s="1">
        <v>0</v>
      </c>
      <c r="H195" s="38"/>
      <c r="I195" s="1">
        <v>0</v>
      </c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1">
        <v>0</v>
      </c>
      <c r="U195" s="38"/>
      <c r="V195" s="38"/>
      <c r="W195" s="38"/>
      <c r="X195" s="1">
        <v>0</v>
      </c>
      <c r="Y195" s="38"/>
      <c r="Z195" s="1">
        <v>0</v>
      </c>
      <c r="AA195" s="2"/>
      <c r="AB195" s="1">
        <v>0</v>
      </c>
      <c r="AC195" s="2"/>
      <c r="AD195" s="1">
        <v>0</v>
      </c>
      <c r="AE195" s="2"/>
      <c r="AF195" s="38"/>
      <c r="AG195" s="38"/>
      <c r="AH195" s="38"/>
      <c r="AI195" s="1">
        <v>0</v>
      </c>
      <c r="AJ195" s="38"/>
      <c r="AK195" s="1">
        <v>0</v>
      </c>
      <c r="AL195" s="2"/>
      <c r="AM195" s="38"/>
      <c r="AN195" s="38"/>
      <c r="AO195" s="1">
        <v>0</v>
      </c>
      <c r="AP195" s="2"/>
      <c r="AQ195" s="1">
        <v>0</v>
      </c>
      <c r="AR195" s="2"/>
    </row>
    <row r="196" spans="1:44" ht="15" x14ac:dyDescent="0.25">
      <c r="A196" s="64" t="s">
        <v>76</v>
      </c>
      <c r="B196" s="64"/>
      <c r="C196" s="64"/>
      <c r="D196" s="64"/>
      <c r="E196" s="64"/>
      <c r="F196" s="64"/>
      <c r="G196" s="1">
        <v>0</v>
      </c>
      <c r="H196" s="38"/>
      <c r="I196" s="1">
        <v>0</v>
      </c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1">
        <v>0</v>
      </c>
      <c r="U196" s="38"/>
      <c r="V196" s="38"/>
      <c r="W196" s="38"/>
      <c r="X196" s="1">
        <v>0</v>
      </c>
      <c r="Y196" s="38"/>
      <c r="Z196" s="1">
        <v>0</v>
      </c>
      <c r="AA196" s="2"/>
      <c r="AB196" s="1">
        <v>0</v>
      </c>
      <c r="AC196" s="2"/>
      <c r="AD196" s="1">
        <v>0</v>
      </c>
      <c r="AE196" s="2"/>
      <c r="AF196" s="38"/>
      <c r="AG196" s="38"/>
      <c r="AH196" s="38"/>
      <c r="AI196" s="1">
        <v>0</v>
      </c>
      <c r="AJ196" s="38"/>
      <c r="AK196" s="1">
        <v>0</v>
      </c>
      <c r="AL196" s="2"/>
      <c r="AM196" s="38"/>
      <c r="AN196" s="38"/>
      <c r="AO196" s="1">
        <v>0</v>
      </c>
      <c r="AP196" s="2"/>
      <c r="AQ196" s="1">
        <v>0</v>
      </c>
      <c r="AR196" s="2"/>
    </row>
    <row r="197" spans="1:44" x14ac:dyDescent="0.2">
      <c r="A197" s="66" t="s">
        <v>77</v>
      </c>
      <c r="B197" s="66"/>
      <c r="C197" s="66"/>
      <c r="D197" s="66"/>
      <c r="E197" s="66"/>
      <c r="F197" s="66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</row>
    <row r="198" spans="1:44" x14ac:dyDescent="0.2">
      <c r="A198" s="70" t="s">
        <v>78</v>
      </c>
      <c r="B198" s="70"/>
      <c r="C198" s="70"/>
      <c r="D198" s="70"/>
      <c r="E198" s="70"/>
      <c r="F198" s="70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</row>
    <row r="199" spans="1:44" ht="15" x14ac:dyDescent="0.25">
      <c r="A199" s="64" t="s">
        <v>126</v>
      </c>
      <c r="B199" s="64"/>
      <c r="C199" s="64"/>
      <c r="D199" s="64"/>
      <c r="E199" s="64"/>
      <c r="F199" s="64"/>
      <c r="G199" s="1">
        <v>0</v>
      </c>
      <c r="H199" s="38"/>
      <c r="I199" s="1">
        <v>0</v>
      </c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1">
        <v>0</v>
      </c>
      <c r="U199" s="38"/>
      <c r="V199" s="38"/>
      <c r="W199" s="38"/>
      <c r="X199" s="1">
        <v>0</v>
      </c>
      <c r="Y199" s="38"/>
      <c r="Z199" s="1">
        <v>0</v>
      </c>
      <c r="AA199" s="2"/>
      <c r="AB199" s="1">
        <v>0</v>
      </c>
      <c r="AC199" s="2"/>
      <c r="AD199" s="1">
        <v>0</v>
      </c>
      <c r="AE199" s="2"/>
      <c r="AF199" s="38"/>
      <c r="AG199" s="38"/>
      <c r="AH199" s="38"/>
      <c r="AI199" s="1">
        <v>0</v>
      </c>
      <c r="AJ199" s="38"/>
      <c r="AK199" s="1">
        <v>0</v>
      </c>
      <c r="AL199" s="2"/>
      <c r="AM199" s="38"/>
      <c r="AN199" s="38"/>
      <c r="AO199" s="1">
        <v>0</v>
      </c>
      <c r="AP199" s="2"/>
      <c r="AQ199" s="1">
        <v>0</v>
      </c>
      <c r="AR199" s="2"/>
    </row>
    <row r="200" spans="1:44" x14ac:dyDescent="0.2">
      <c r="A200" s="70" t="s">
        <v>127</v>
      </c>
      <c r="B200" s="70"/>
      <c r="C200" s="70"/>
      <c r="D200" s="70"/>
      <c r="E200" s="70"/>
      <c r="F200" s="70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</row>
    <row r="201" spans="1:44" ht="15" x14ac:dyDescent="0.25">
      <c r="A201" s="64" t="s">
        <v>200</v>
      </c>
      <c r="B201" s="64"/>
      <c r="C201" s="64"/>
      <c r="D201" s="64"/>
      <c r="E201" s="64"/>
      <c r="F201" s="64"/>
      <c r="G201" s="1">
        <v>0</v>
      </c>
      <c r="H201" s="38"/>
      <c r="I201" s="1">
        <v>0</v>
      </c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1">
        <v>0</v>
      </c>
      <c r="U201" s="38"/>
      <c r="V201" s="38"/>
      <c r="W201" s="38"/>
      <c r="X201" s="1">
        <v>0</v>
      </c>
      <c r="Y201" s="38"/>
      <c r="Z201" s="1">
        <v>0</v>
      </c>
      <c r="AA201" s="2"/>
      <c r="AB201" s="1">
        <v>0</v>
      </c>
      <c r="AC201" s="2"/>
      <c r="AD201" s="1">
        <v>0</v>
      </c>
      <c r="AE201" s="2"/>
      <c r="AF201" s="38"/>
      <c r="AG201" s="38"/>
      <c r="AH201" s="38"/>
      <c r="AI201" s="1">
        <v>0</v>
      </c>
      <c r="AJ201" s="38"/>
      <c r="AK201" s="1">
        <v>0</v>
      </c>
      <c r="AL201" s="2"/>
      <c r="AM201" s="38"/>
      <c r="AN201" s="38"/>
      <c r="AO201" s="1">
        <v>0</v>
      </c>
      <c r="AP201" s="2"/>
      <c r="AQ201" s="1">
        <v>0</v>
      </c>
      <c r="AR201" s="2"/>
    </row>
    <row r="202" spans="1:44" ht="15" x14ac:dyDescent="0.25">
      <c r="A202" s="64" t="s">
        <v>201</v>
      </c>
      <c r="B202" s="64"/>
      <c r="C202" s="64"/>
      <c r="D202" s="64"/>
      <c r="E202" s="64"/>
      <c r="F202" s="64"/>
      <c r="G202" s="1">
        <v>0</v>
      </c>
      <c r="H202" s="38"/>
      <c r="I202" s="1">
        <v>0</v>
      </c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1">
        <v>0</v>
      </c>
      <c r="U202" s="38"/>
      <c r="V202" s="38"/>
      <c r="W202" s="38"/>
      <c r="X202" s="1">
        <v>0</v>
      </c>
      <c r="Y202" s="38"/>
      <c r="Z202" s="1">
        <v>0</v>
      </c>
      <c r="AA202" s="2"/>
      <c r="AB202" s="1">
        <v>0</v>
      </c>
      <c r="AC202" s="2"/>
      <c r="AD202" s="1">
        <v>0</v>
      </c>
      <c r="AE202" s="2"/>
      <c r="AF202" s="38"/>
      <c r="AG202" s="38"/>
      <c r="AH202" s="38"/>
      <c r="AI202" s="1">
        <v>0</v>
      </c>
      <c r="AJ202" s="38"/>
      <c r="AK202" s="1">
        <v>0</v>
      </c>
      <c r="AL202" s="2"/>
      <c r="AM202" s="38"/>
      <c r="AN202" s="38"/>
      <c r="AO202" s="1">
        <v>0</v>
      </c>
      <c r="AP202" s="2"/>
      <c r="AQ202" s="1">
        <v>0</v>
      </c>
      <c r="AR202" s="2"/>
    </row>
    <row r="203" spans="1:44" x14ac:dyDescent="0.2">
      <c r="A203" s="66" t="s">
        <v>202</v>
      </c>
      <c r="B203" s="66"/>
      <c r="C203" s="66"/>
      <c r="D203" s="66"/>
      <c r="E203" s="66"/>
      <c r="F203" s="66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</row>
    <row r="204" spans="1:44" ht="15" x14ac:dyDescent="0.25">
      <c r="A204" s="64" t="s">
        <v>203</v>
      </c>
      <c r="B204" s="64"/>
      <c r="C204" s="64"/>
      <c r="D204" s="64"/>
      <c r="E204" s="64"/>
      <c r="F204" s="64"/>
      <c r="G204" s="1">
        <v>0</v>
      </c>
      <c r="H204" s="38"/>
      <c r="I204" s="1">
        <v>0</v>
      </c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1">
        <v>0</v>
      </c>
      <c r="U204" s="38"/>
      <c r="V204" s="38"/>
      <c r="W204" s="38"/>
      <c r="X204" s="1">
        <v>0</v>
      </c>
      <c r="Y204" s="38"/>
      <c r="Z204" s="1">
        <v>0</v>
      </c>
      <c r="AA204" s="2"/>
      <c r="AB204" s="1">
        <v>0</v>
      </c>
      <c r="AC204" s="2"/>
      <c r="AD204" s="1">
        <v>0</v>
      </c>
      <c r="AE204" s="2"/>
      <c r="AF204" s="38"/>
      <c r="AG204" s="38"/>
      <c r="AH204" s="38"/>
      <c r="AI204" s="1">
        <v>0</v>
      </c>
      <c r="AJ204" s="38"/>
      <c r="AK204" s="1">
        <v>0</v>
      </c>
      <c r="AL204" s="2"/>
      <c r="AM204" s="38"/>
      <c r="AN204" s="38"/>
      <c r="AO204" s="1">
        <v>0</v>
      </c>
      <c r="AP204" s="2"/>
      <c r="AQ204" s="1">
        <v>0</v>
      </c>
      <c r="AR204" s="2"/>
    </row>
    <row r="205" spans="1:44" x14ac:dyDescent="0.2">
      <c r="A205" s="66" t="s">
        <v>204</v>
      </c>
      <c r="B205" s="66"/>
      <c r="C205" s="66"/>
      <c r="D205" s="66"/>
      <c r="E205" s="66"/>
      <c r="F205" s="66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</row>
    <row r="206" spans="1:44" ht="15" x14ac:dyDescent="0.25">
      <c r="A206" s="64" t="s">
        <v>205</v>
      </c>
      <c r="B206" s="64"/>
      <c r="C206" s="64"/>
      <c r="D206" s="64"/>
      <c r="E206" s="64"/>
      <c r="F206" s="64"/>
      <c r="G206" s="1">
        <v>0</v>
      </c>
      <c r="H206" s="38"/>
      <c r="I206" s="1">
        <v>0</v>
      </c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1">
        <v>0</v>
      </c>
      <c r="U206" s="38"/>
      <c r="V206" s="38"/>
      <c r="W206" s="38"/>
      <c r="X206" s="1">
        <v>0</v>
      </c>
      <c r="Y206" s="38"/>
      <c r="Z206" s="1">
        <v>0</v>
      </c>
      <c r="AA206" s="2"/>
      <c r="AB206" s="1">
        <v>0</v>
      </c>
      <c r="AC206" s="2"/>
      <c r="AD206" s="1">
        <v>0</v>
      </c>
      <c r="AE206" s="2"/>
      <c r="AF206" s="38"/>
      <c r="AG206" s="38"/>
      <c r="AH206" s="38"/>
      <c r="AI206" s="1">
        <v>0</v>
      </c>
      <c r="AJ206" s="38"/>
      <c r="AK206" s="1">
        <v>0</v>
      </c>
      <c r="AL206" s="2"/>
      <c r="AM206" s="38"/>
      <c r="AN206" s="38"/>
      <c r="AO206" s="1">
        <v>0</v>
      </c>
      <c r="AP206" s="2"/>
      <c r="AQ206" s="1">
        <v>0</v>
      </c>
      <c r="AR206" s="2"/>
    </row>
    <row r="207" spans="1:44" x14ac:dyDescent="0.2">
      <c r="A207" s="66" t="s">
        <v>206</v>
      </c>
      <c r="B207" s="66"/>
      <c r="C207" s="66"/>
      <c r="D207" s="66"/>
      <c r="E207" s="66"/>
      <c r="F207" s="66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</row>
    <row r="208" spans="1:44" ht="15" x14ac:dyDescent="0.25">
      <c r="A208" s="64" t="s">
        <v>207</v>
      </c>
      <c r="B208" s="64"/>
      <c r="C208" s="64"/>
      <c r="D208" s="64"/>
      <c r="E208" s="64"/>
      <c r="F208" s="64"/>
      <c r="G208" s="1">
        <v>0</v>
      </c>
      <c r="H208" s="38"/>
      <c r="I208" s="1">
        <v>0</v>
      </c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1">
        <v>0</v>
      </c>
      <c r="U208" s="38"/>
      <c r="V208" s="38"/>
      <c r="W208" s="38"/>
      <c r="X208" s="1">
        <v>0</v>
      </c>
      <c r="Y208" s="38"/>
      <c r="Z208" s="1">
        <v>0</v>
      </c>
      <c r="AA208" s="2"/>
      <c r="AB208" s="1">
        <v>0</v>
      </c>
      <c r="AC208" s="2"/>
      <c r="AD208" s="1">
        <v>0</v>
      </c>
      <c r="AE208" s="2"/>
      <c r="AF208" s="38"/>
      <c r="AG208" s="38"/>
      <c r="AH208" s="38"/>
      <c r="AI208" s="1">
        <v>0</v>
      </c>
      <c r="AJ208" s="38"/>
      <c r="AK208" s="1">
        <v>0</v>
      </c>
      <c r="AL208" s="2"/>
      <c r="AM208" s="38"/>
      <c r="AN208" s="38"/>
      <c r="AO208" s="1">
        <v>0</v>
      </c>
      <c r="AP208" s="2"/>
      <c r="AQ208" s="1">
        <v>0</v>
      </c>
      <c r="AR208" s="2"/>
    </row>
    <row r="209" spans="1:44" x14ac:dyDescent="0.2">
      <c r="A209" s="66" t="s">
        <v>208</v>
      </c>
      <c r="B209" s="66"/>
      <c r="C209" s="66"/>
      <c r="D209" s="66"/>
      <c r="E209" s="66"/>
      <c r="F209" s="66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</row>
    <row r="210" spans="1:44" ht="15" x14ac:dyDescent="0.25">
      <c r="A210" s="64" t="s">
        <v>209</v>
      </c>
      <c r="B210" s="64"/>
      <c r="C210" s="64"/>
      <c r="D210" s="64"/>
      <c r="E210" s="64"/>
      <c r="F210" s="64"/>
      <c r="G210" s="1">
        <v>0</v>
      </c>
      <c r="H210" s="38"/>
      <c r="I210" s="1">
        <v>0</v>
      </c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1">
        <v>0</v>
      </c>
      <c r="U210" s="38"/>
      <c r="V210" s="38"/>
      <c r="W210" s="38"/>
      <c r="X210" s="1">
        <v>0</v>
      </c>
      <c r="Y210" s="38"/>
      <c r="Z210" s="1">
        <v>0</v>
      </c>
      <c r="AA210" s="2"/>
      <c r="AB210" s="1">
        <v>0</v>
      </c>
      <c r="AC210" s="2"/>
      <c r="AD210" s="1">
        <v>0</v>
      </c>
      <c r="AE210" s="2"/>
      <c r="AF210" s="38"/>
      <c r="AG210" s="38"/>
      <c r="AH210" s="38"/>
      <c r="AI210" s="1">
        <v>0</v>
      </c>
      <c r="AJ210" s="38"/>
      <c r="AK210" s="1">
        <v>0</v>
      </c>
      <c r="AL210" s="2"/>
      <c r="AM210" s="38"/>
      <c r="AN210" s="38"/>
      <c r="AO210" s="1">
        <v>0</v>
      </c>
      <c r="AP210" s="2"/>
      <c r="AQ210" s="1">
        <v>0</v>
      </c>
      <c r="AR210" s="2"/>
    </row>
    <row r="211" spans="1:44" x14ac:dyDescent="0.2">
      <c r="A211" s="66" t="s">
        <v>210</v>
      </c>
      <c r="B211" s="66"/>
      <c r="C211" s="66"/>
      <c r="D211" s="66"/>
      <c r="E211" s="66"/>
      <c r="F211" s="66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</row>
    <row r="212" spans="1:44" ht="15" x14ac:dyDescent="0.25">
      <c r="A212" s="64" t="s">
        <v>211</v>
      </c>
      <c r="B212" s="64"/>
      <c r="C212" s="64"/>
      <c r="D212" s="64"/>
      <c r="E212" s="64"/>
      <c r="F212" s="64"/>
      <c r="G212" s="1">
        <v>0</v>
      </c>
      <c r="H212" s="38"/>
      <c r="I212" s="1">
        <v>0</v>
      </c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1">
        <v>0</v>
      </c>
      <c r="U212" s="38"/>
      <c r="V212" s="38"/>
      <c r="W212" s="38"/>
      <c r="X212" s="1">
        <v>0</v>
      </c>
      <c r="Y212" s="38"/>
      <c r="Z212" s="1">
        <v>0</v>
      </c>
      <c r="AA212" s="2"/>
      <c r="AB212" s="1">
        <v>0</v>
      </c>
      <c r="AC212" s="2"/>
      <c r="AD212" s="1">
        <v>0</v>
      </c>
      <c r="AE212" s="2"/>
      <c r="AF212" s="38"/>
      <c r="AG212" s="38"/>
      <c r="AH212" s="38"/>
      <c r="AI212" s="1">
        <v>0</v>
      </c>
      <c r="AJ212" s="38"/>
      <c r="AK212" s="1">
        <v>0</v>
      </c>
      <c r="AL212" s="2"/>
      <c r="AM212" s="38"/>
      <c r="AN212" s="38"/>
      <c r="AO212" s="1">
        <v>0</v>
      </c>
      <c r="AP212" s="2"/>
      <c r="AQ212" s="1">
        <v>0</v>
      </c>
      <c r="AR212" s="2"/>
    </row>
    <row r="213" spans="1:44" x14ac:dyDescent="0.2">
      <c r="A213" s="66" t="s">
        <v>212</v>
      </c>
      <c r="B213" s="66"/>
      <c r="C213" s="66"/>
      <c r="D213" s="66"/>
      <c r="E213" s="66"/>
      <c r="F213" s="66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</row>
    <row r="214" spans="1:44" outlineLevel="1" x14ac:dyDescent="0.2">
      <c r="A214" s="36">
        <v>1</v>
      </c>
      <c r="B214" s="47" t="s">
        <v>346</v>
      </c>
      <c r="C214" s="36" t="s">
        <v>347</v>
      </c>
      <c r="D214" s="36" t="s">
        <v>63</v>
      </c>
      <c r="E214" s="36" t="s">
        <v>64</v>
      </c>
      <c r="F214" s="36"/>
      <c r="G214" s="43">
        <v>53206.2</v>
      </c>
      <c r="H214" s="36"/>
      <c r="I214" s="43">
        <v>53206.2</v>
      </c>
      <c r="J214" s="36" t="s">
        <v>348</v>
      </c>
      <c r="K214" s="36" t="s">
        <v>348</v>
      </c>
      <c r="L214" s="36"/>
      <c r="M214" s="45">
        <v>42389</v>
      </c>
      <c r="N214" s="45">
        <v>42403</v>
      </c>
      <c r="O214" s="45">
        <v>42403</v>
      </c>
      <c r="P214" s="36">
        <v>1</v>
      </c>
      <c r="Q214" s="36" t="s">
        <v>349</v>
      </c>
      <c r="R214" s="43">
        <v>53100</v>
      </c>
      <c r="S214" s="36"/>
      <c r="T214" s="43">
        <v>53100</v>
      </c>
      <c r="U214" s="46" t="s">
        <v>68</v>
      </c>
      <c r="V214" s="43"/>
      <c r="W214" s="36" t="s">
        <v>349</v>
      </c>
      <c r="X214" s="43">
        <v>53100</v>
      </c>
      <c r="Y214" s="45">
        <v>42403</v>
      </c>
      <c r="Z214" s="43">
        <v>106.2</v>
      </c>
      <c r="AA214" s="44">
        <v>1.996007984031936E-3</v>
      </c>
      <c r="AB214" s="43">
        <v>106.2</v>
      </c>
      <c r="AC214" s="44">
        <v>1.996007984031936E-3</v>
      </c>
      <c r="AD214" s="43">
        <v>0</v>
      </c>
      <c r="AE214" s="44">
        <v>0</v>
      </c>
      <c r="AF214" s="36" t="s">
        <v>69</v>
      </c>
      <c r="AG214" s="45">
        <v>42403</v>
      </c>
      <c r="AH214" s="45">
        <v>42403</v>
      </c>
      <c r="AI214" s="43">
        <v>53100</v>
      </c>
      <c r="AJ214" s="36"/>
      <c r="AK214" s="43"/>
      <c r="AL214" s="44"/>
      <c r="AM214" s="36"/>
      <c r="AN214" s="36"/>
      <c r="AO214" s="43"/>
      <c r="AP214" s="44"/>
      <c r="AQ214" s="43"/>
      <c r="AR214" s="44"/>
    </row>
    <row r="215" spans="1:44" outlineLevel="1" x14ac:dyDescent="0.2">
      <c r="A215" s="36">
        <v>2</v>
      </c>
      <c r="B215" s="47" t="s">
        <v>350</v>
      </c>
      <c r="C215" s="36" t="s">
        <v>351</v>
      </c>
      <c r="D215" s="36" t="s">
        <v>63</v>
      </c>
      <c r="E215" s="36" t="s">
        <v>64</v>
      </c>
      <c r="F215" s="36"/>
      <c r="G215" s="43">
        <v>118000</v>
      </c>
      <c r="H215" s="36"/>
      <c r="I215" s="43">
        <v>118000</v>
      </c>
      <c r="J215" s="36" t="s">
        <v>348</v>
      </c>
      <c r="K215" s="36" t="s">
        <v>348</v>
      </c>
      <c r="L215" s="36"/>
      <c r="M215" s="45">
        <v>42387</v>
      </c>
      <c r="N215" s="45">
        <v>42461</v>
      </c>
      <c r="O215" s="45">
        <v>42461</v>
      </c>
      <c r="P215" s="36">
        <v>1</v>
      </c>
      <c r="Q215" s="36" t="s">
        <v>352</v>
      </c>
      <c r="R215" s="43">
        <v>92000</v>
      </c>
      <c r="S215" s="36"/>
      <c r="T215" s="43">
        <v>92000</v>
      </c>
      <c r="U215" s="46" t="s">
        <v>68</v>
      </c>
      <c r="V215" s="43"/>
      <c r="W215" s="36" t="s">
        <v>352</v>
      </c>
      <c r="X215" s="43">
        <v>92000</v>
      </c>
      <c r="Y215" s="45">
        <v>42461</v>
      </c>
      <c r="Z215" s="43">
        <v>26000</v>
      </c>
      <c r="AA215" s="44">
        <v>0.22033898305084745</v>
      </c>
      <c r="AB215" s="43">
        <v>26000</v>
      </c>
      <c r="AC215" s="44">
        <v>0.22033898305084745</v>
      </c>
      <c r="AD215" s="43">
        <v>0</v>
      </c>
      <c r="AE215" s="44">
        <v>0</v>
      </c>
      <c r="AF215" s="36" t="s">
        <v>69</v>
      </c>
      <c r="AG215" s="45"/>
      <c r="AH215" s="45">
        <v>42461</v>
      </c>
      <c r="AI215" s="43">
        <v>92000</v>
      </c>
      <c r="AJ215" s="36"/>
      <c r="AK215" s="43"/>
      <c r="AL215" s="44"/>
      <c r="AM215" s="36"/>
      <c r="AN215" s="36"/>
      <c r="AO215" s="43"/>
      <c r="AP215" s="44"/>
      <c r="AQ215" s="43"/>
      <c r="AR215" s="44"/>
    </row>
    <row r="216" spans="1:44" ht="24" outlineLevel="1" x14ac:dyDescent="0.2">
      <c r="A216" s="36">
        <v>3</v>
      </c>
      <c r="B216" s="47" t="s">
        <v>353</v>
      </c>
      <c r="C216" s="36" t="s">
        <v>354</v>
      </c>
      <c r="D216" s="36" t="s">
        <v>63</v>
      </c>
      <c r="E216" s="36" t="s">
        <v>64</v>
      </c>
      <c r="F216" s="36"/>
      <c r="G216" s="43">
        <v>17121.8</v>
      </c>
      <c r="H216" s="36"/>
      <c r="I216" s="43">
        <v>17121.8</v>
      </c>
      <c r="J216" s="36" t="s">
        <v>348</v>
      </c>
      <c r="K216" s="36" t="s">
        <v>348</v>
      </c>
      <c r="L216" s="36"/>
      <c r="M216" s="45">
        <v>42394</v>
      </c>
      <c r="N216" s="45">
        <v>42401</v>
      </c>
      <c r="O216" s="45">
        <v>42401</v>
      </c>
      <c r="P216" s="36">
        <v>1</v>
      </c>
      <c r="Q216" s="36" t="s">
        <v>355</v>
      </c>
      <c r="R216" s="43">
        <v>22400</v>
      </c>
      <c r="S216" s="36"/>
      <c r="T216" s="43">
        <v>22400</v>
      </c>
      <c r="U216" s="46" t="s">
        <v>68</v>
      </c>
      <c r="V216" s="43"/>
      <c r="W216" s="36" t="s">
        <v>355</v>
      </c>
      <c r="X216" s="43">
        <v>22400</v>
      </c>
      <c r="Y216" s="45">
        <v>42401</v>
      </c>
      <c r="Z216" s="43">
        <v>-5278.2</v>
      </c>
      <c r="AA216" s="44">
        <v>-0.30827366281582547</v>
      </c>
      <c r="AB216" s="43">
        <v>-5278.2</v>
      </c>
      <c r="AC216" s="44">
        <v>-0.30827366281582547</v>
      </c>
      <c r="AD216" s="43">
        <v>0</v>
      </c>
      <c r="AE216" s="44">
        <v>0</v>
      </c>
      <c r="AF216" s="36" t="s">
        <v>69</v>
      </c>
      <c r="AG216" s="45">
        <v>42401</v>
      </c>
      <c r="AH216" s="45">
        <v>42402</v>
      </c>
      <c r="AI216" s="43">
        <v>22400</v>
      </c>
      <c r="AJ216" s="36"/>
      <c r="AK216" s="43"/>
      <c r="AL216" s="44"/>
      <c r="AM216" s="36"/>
      <c r="AN216" s="36"/>
      <c r="AO216" s="43"/>
      <c r="AP216" s="44"/>
      <c r="AQ216" s="43"/>
      <c r="AR216" s="44"/>
    </row>
    <row r="217" spans="1:44" outlineLevel="1" x14ac:dyDescent="0.2">
      <c r="A217" s="36">
        <v>4</v>
      </c>
      <c r="B217" s="47" t="s">
        <v>356</v>
      </c>
      <c r="C217" s="36" t="s">
        <v>357</v>
      </c>
      <c r="D217" s="36" t="s">
        <v>63</v>
      </c>
      <c r="E217" s="36" t="s">
        <v>64</v>
      </c>
      <c r="F217" s="36"/>
      <c r="G217" s="43">
        <v>112430.39999999999</v>
      </c>
      <c r="H217" s="36"/>
      <c r="I217" s="43">
        <v>112430.39999999999</v>
      </c>
      <c r="J217" s="36" t="s">
        <v>348</v>
      </c>
      <c r="K217" s="36" t="s">
        <v>348</v>
      </c>
      <c r="L217" s="36"/>
      <c r="M217" s="45">
        <v>42390</v>
      </c>
      <c r="N217" s="45">
        <v>42390</v>
      </c>
      <c r="O217" s="45">
        <v>42390</v>
      </c>
      <c r="P217" s="36">
        <v>1</v>
      </c>
      <c r="Q217" s="36" t="s">
        <v>358</v>
      </c>
      <c r="R217" s="43">
        <v>29482.3</v>
      </c>
      <c r="S217" s="36"/>
      <c r="T217" s="43">
        <v>29482.3</v>
      </c>
      <c r="U217" s="46" t="s">
        <v>68</v>
      </c>
      <c r="V217" s="43"/>
      <c r="W217" s="36" t="s">
        <v>358</v>
      </c>
      <c r="X217" s="43">
        <v>29482.3</v>
      </c>
      <c r="Y217" s="45">
        <v>42390</v>
      </c>
      <c r="Z217" s="43">
        <v>82948.100000000006</v>
      </c>
      <c r="AA217" s="44">
        <v>0.73777287993282958</v>
      </c>
      <c r="AB217" s="43">
        <v>82948.100000000006</v>
      </c>
      <c r="AC217" s="44">
        <v>0.73777287993282958</v>
      </c>
      <c r="AD217" s="43">
        <v>0</v>
      </c>
      <c r="AE217" s="44">
        <v>0</v>
      </c>
      <c r="AF217" s="36" t="s">
        <v>69</v>
      </c>
      <c r="AG217" s="45">
        <v>42390</v>
      </c>
      <c r="AH217" s="45">
        <v>42390</v>
      </c>
      <c r="AI217" s="43">
        <v>29482.3</v>
      </c>
      <c r="AJ217" s="36"/>
      <c r="AK217" s="43"/>
      <c r="AL217" s="44"/>
      <c r="AM217" s="36"/>
      <c r="AN217" s="36"/>
      <c r="AO217" s="43"/>
      <c r="AP217" s="44"/>
      <c r="AQ217" s="43"/>
      <c r="AR217" s="44"/>
    </row>
    <row r="218" spans="1:44" outlineLevel="1" x14ac:dyDescent="0.2">
      <c r="A218" s="36">
        <v>5</v>
      </c>
      <c r="B218" s="47" t="s">
        <v>359</v>
      </c>
      <c r="C218" s="36" t="s">
        <v>360</v>
      </c>
      <c r="D218" s="36" t="s">
        <v>63</v>
      </c>
      <c r="E218" s="36" t="s">
        <v>64</v>
      </c>
      <c r="F218" s="36"/>
      <c r="G218" s="43">
        <v>71248.399999999994</v>
      </c>
      <c r="H218" s="36"/>
      <c r="I218" s="43">
        <v>71248.399999999994</v>
      </c>
      <c r="J218" s="36" t="s">
        <v>348</v>
      </c>
      <c r="K218" s="36" t="s">
        <v>348</v>
      </c>
      <c r="L218" s="36"/>
      <c r="M218" s="45">
        <v>42614</v>
      </c>
      <c r="N218" s="45">
        <v>42464</v>
      </c>
      <c r="O218" s="45">
        <v>42464</v>
      </c>
      <c r="P218" s="36">
        <v>1</v>
      </c>
      <c r="Q218" s="36" t="s">
        <v>361</v>
      </c>
      <c r="R218" s="43">
        <v>55000</v>
      </c>
      <c r="S218" s="36"/>
      <c r="T218" s="43">
        <v>55000</v>
      </c>
      <c r="U218" s="46" t="s">
        <v>68</v>
      </c>
      <c r="V218" s="43"/>
      <c r="W218" s="36" t="s">
        <v>361</v>
      </c>
      <c r="X218" s="43">
        <v>55000</v>
      </c>
      <c r="Y218" s="45">
        <v>42464</v>
      </c>
      <c r="Z218" s="43">
        <v>16248.4</v>
      </c>
      <c r="AA218" s="44">
        <v>0.22805284048483898</v>
      </c>
      <c r="AB218" s="43">
        <v>16248.4</v>
      </c>
      <c r="AC218" s="44">
        <v>0.22805284048483898</v>
      </c>
      <c r="AD218" s="43">
        <v>0</v>
      </c>
      <c r="AE218" s="44">
        <v>0</v>
      </c>
      <c r="AF218" s="36" t="s">
        <v>69</v>
      </c>
      <c r="AG218" s="45"/>
      <c r="AH218" s="45">
        <v>42460</v>
      </c>
      <c r="AI218" s="43">
        <v>55000</v>
      </c>
      <c r="AJ218" s="36"/>
      <c r="AK218" s="43"/>
      <c r="AL218" s="44"/>
      <c r="AM218" s="36"/>
      <c r="AN218" s="36"/>
      <c r="AO218" s="43"/>
      <c r="AP218" s="44"/>
      <c r="AQ218" s="43"/>
      <c r="AR218" s="44"/>
    </row>
    <row r="219" spans="1:44" outlineLevel="1" x14ac:dyDescent="0.2">
      <c r="A219" s="62">
        <v>6</v>
      </c>
      <c r="B219" s="67" t="s">
        <v>362</v>
      </c>
      <c r="C219" s="62" t="s">
        <v>363</v>
      </c>
      <c r="D219" s="62" t="s">
        <v>63</v>
      </c>
      <c r="E219" s="62" t="s">
        <v>64</v>
      </c>
      <c r="F219" s="62"/>
      <c r="G219" s="61">
        <v>30977.360000000001</v>
      </c>
      <c r="H219" s="62"/>
      <c r="I219" s="61">
        <v>30977.360000000001</v>
      </c>
      <c r="J219" s="62" t="s">
        <v>348</v>
      </c>
      <c r="K219" s="62" t="s">
        <v>348</v>
      </c>
      <c r="L219" s="62"/>
      <c r="M219" s="63">
        <v>42384</v>
      </c>
      <c r="N219" s="63">
        <v>42384</v>
      </c>
      <c r="O219" s="63">
        <v>42384</v>
      </c>
      <c r="P219" s="62">
        <v>2</v>
      </c>
      <c r="Q219" s="36" t="s">
        <v>364</v>
      </c>
      <c r="R219" s="43">
        <v>19824</v>
      </c>
      <c r="S219" s="36"/>
      <c r="T219" s="61">
        <v>23241.5</v>
      </c>
      <c r="U219" s="71" t="s">
        <v>68</v>
      </c>
      <c r="V219" s="43"/>
      <c r="W219" s="36" t="s">
        <v>364</v>
      </c>
      <c r="X219" s="43">
        <v>19824</v>
      </c>
      <c r="Y219" s="63">
        <v>42384</v>
      </c>
      <c r="Z219" s="61">
        <v>11153.36</v>
      </c>
      <c r="AA219" s="60">
        <v>0.36004875818985221</v>
      </c>
      <c r="AB219" s="61">
        <v>11153.36</v>
      </c>
      <c r="AC219" s="60">
        <v>0.36004875818985221</v>
      </c>
      <c r="AD219" s="61">
        <v>3417.5</v>
      </c>
      <c r="AE219" s="60">
        <v>0.14704300496955877</v>
      </c>
      <c r="AF219" s="62" t="s">
        <v>69</v>
      </c>
      <c r="AG219" s="63">
        <v>42384</v>
      </c>
      <c r="AH219" s="63">
        <v>42384</v>
      </c>
      <c r="AI219" s="61">
        <v>19824</v>
      </c>
      <c r="AJ219" s="62"/>
      <c r="AK219" s="61"/>
      <c r="AL219" s="60"/>
      <c r="AM219" s="62"/>
      <c r="AN219" s="62"/>
      <c r="AO219" s="61"/>
      <c r="AP219" s="60"/>
      <c r="AQ219" s="61"/>
      <c r="AR219" s="60"/>
    </row>
    <row r="220" spans="1:44" outlineLevel="1" x14ac:dyDescent="0.2">
      <c r="A220" s="62"/>
      <c r="B220" s="67"/>
      <c r="C220" s="62"/>
      <c r="D220" s="62"/>
      <c r="E220" s="62"/>
      <c r="F220" s="62"/>
      <c r="G220" s="61"/>
      <c r="H220" s="62"/>
      <c r="I220" s="61"/>
      <c r="J220" s="62"/>
      <c r="K220" s="62"/>
      <c r="L220" s="62"/>
      <c r="M220" s="63"/>
      <c r="N220" s="63"/>
      <c r="O220" s="63"/>
      <c r="P220" s="62"/>
      <c r="Q220" s="36" t="s">
        <v>67</v>
      </c>
      <c r="R220" s="43">
        <v>26659</v>
      </c>
      <c r="S220" s="36"/>
      <c r="T220" s="61"/>
      <c r="U220" s="71"/>
      <c r="V220" s="43"/>
      <c r="W220" s="36"/>
      <c r="X220" s="43"/>
      <c r="Y220" s="63"/>
      <c r="Z220" s="61"/>
      <c r="AA220" s="60"/>
      <c r="AB220" s="61"/>
      <c r="AC220" s="60"/>
      <c r="AD220" s="61"/>
      <c r="AE220" s="60"/>
      <c r="AF220" s="62"/>
      <c r="AG220" s="63"/>
      <c r="AH220" s="63"/>
      <c r="AI220" s="61"/>
      <c r="AJ220" s="62"/>
      <c r="AK220" s="61"/>
      <c r="AL220" s="60"/>
      <c r="AM220" s="62"/>
      <c r="AN220" s="62"/>
      <c r="AO220" s="61"/>
      <c r="AP220" s="60"/>
      <c r="AQ220" s="61"/>
      <c r="AR220" s="60"/>
    </row>
    <row r="221" spans="1:44" outlineLevel="1" x14ac:dyDescent="0.2">
      <c r="A221" s="36">
        <v>7</v>
      </c>
      <c r="B221" s="47" t="s">
        <v>365</v>
      </c>
      <c r="C221" s="36" t="s">
        <v>366</v>
      </c>
      <c r="D221" s="36" t="s">
        <v>63</v>
      </c>
      <c r="E221" s="36" t="s">
        <v>64</v>
      </c>
      <c r="F221" s="36"/>
      <c r="G221" s="43">
        <v>50504</v>
      </c>
      <c r="H221" s="36"/>
      <c r="I221" s="43">
        <v>50504</v>
      </c>
      <c r="J221" s="36" t="s">
        <v>348</v>
      </c>
      <c r="K221" s="36" t="s">
        <v>348</v>
      </c>
      <c r="L221" s="36"/>
      <c r="M221" s="45">
        <v>42382</v>
      </c>
      <c r="N221" s="45">
        <v>42384</v>
      </c>
      <c r="O221" s="45">
        <v>42384</v>
      </c>
      <c r="P221" s="36">
        <v>1</v>
      </c>
      <c r="Q221" s="36" t="s">
        <v>113</v>
      </c>
      <c r="R221" s="43">
        <v>80995.199999999997</v>
      </c>
      <c r="S221" s="36"/>
      <c r="T221" s="43">
        <v>80995.199999999997</v>
      </c>
      <c r="U221" s="46" t="s">
        <v>68</v>
      </c>
      <c r="V221" s="43"/>
      <c r="W221" s="36" t="s">
        <v>113</v>
      </c>
      <c r="X221" s="43">
        <v>80995.199999999997</v>
      </c>
      <c r="Y221" s="45">
        <v>42384</v>
      </c>
      <c r="Z221" s="43">
        <v>-30491.200000000001</v>
      </c>
      <c r="AA221" s="44">
        <v>-0.60373831775700937</v>
      </c>
      <c r="AB221" s="43">
        <v>-30491.200000000001</v>
      </c>
      <c r="AC221" s="44">
        <v>-0.60373831775700937</v>
      </c>
      <c r="AD221" s="43">
        <v>0</v>
      </c>
      <c r="AE221" s="44">
        <v>0</v>
      </c>
      <c r="AF221" s="36" t="s">
        <v>69</v>
      </c>
      <c r="AG221" s="45">
        <v>42384</v>
      </c>
      <c r="AH221" s="45">
        <v>42384</v>
      </c>
      <c r="AI221" s="43">
        <v>80995.199999999997</v>
      </c>
      <c r="AJ221" s="36"/>
      <c r="AK221" s="43"/>
      <c r="AL221" s="44"/>
      <c r="AM221" s="36"/>
      <c r="AN221" s="36"/>
      <c r="AO221" s="43"/>
      <c r="AP221" s="44"/>
      <c r="AQ221" s="43"/>
      <c r="AR221" s="44"/>
    </row>
    <row r="222" spans="1:44" outlineLevel="1" x14ac:dyDescent="0.2">
      <c r="A222" s="36">
        <v>8</v>
      </c>
      <c r="B222" s="47" t="s">
        <v>367</v>
      </c>
      <c r="C222" s="36" t="s">
        <v>368</v>
      </c>
      <c r="D222" s="36" t="s">
        <v>63</v>
      </c>
      <c r="E222" s="36" t="s">
        <v>64</v>
      </c>
      <c r="F222" s="36"/>
      <c r="G222" s="43">
        <v>19824</v>
      </c>
      <c r="H222" s="36"/>
      <c r="I222" s="43">
        <v>19824</v>
      </c>
      <c r="J222" s="36" t="s">
        <v>348</v>
      </c>
      <c r="K222" s="36" t="s">
        <v>348</v>
      </c>
      <c r="L222" s="36"/>
      <c r="M222" s="45">
        <v>42382</v>
      </c>
      <c r="N222" s="45">
        <v>42382</v>
      </c>
      <c r="O222" s="45">
        <v>42382</v>
      </c>
      <c r="P222" s="36">
        <v>1</v>
      </c>
      <c r="Q222" s="36" t="s">
        <v>369</v>
      </c>
      <c r="R222" s="43">
        <v>14783.04</v>
      </c>
      <c r="S222" s="36"/>
      <c r="T222" s="43">
        <v>14783.04</v>
      </c>
      <c r="U222" s="46" t="s">
        <v>68</v>
      </c>
      <c r="V222" s="43"/>
      <c r="W222" s="36" t="s">
        <v>369</v>
      </c>
      <c r="X222" s="43">
        <v>14783.04</v>
      </c>
      <c r="Y222" s="45">
        <v>42382</v>
      </c>
      <c r="Z222" s="43">
        <v>5040.96</v>
      </c>
      <c r="AA222" s="44">
        <v>0.25428571428571428</v>
      </c>
      <c r="AB222" s="43">
        <v>5040.96</v>
      </c>
      <c r="AC222" s="44">
        <v>0.25428571428571428</v>
      </c>
      <c r="AD222" s="43">
        <v>0</v>
      </c>
      <c r="AE222" s="44">
        <v>0</v>
      </c>
      <c r="AF222" s="36" t="s">
        <v>69</v>
      </c>
      <c r="AG222" s="45">
        <v>42382</v>
      </c>
      <c r="AH222" s="45">
        <v>42390</v>
      </c>
      <c r="AI222" s="43">
        <v>14783.04</v>
      </c>
      <c r="AJ222" s="36"/>
      <c r="AK222" s="43"/>
      <c r="AL222" s="44"/>
      <c r="AM222" s="36"/>
      <c r="AN222" s="36"/>
      <c r="AO222" s="43"/>
      <c r="AP222" s="44"/>
      <c r="AQ222" s="43"/>
      <c r="AR222" s="44"/>
    </row>
    <row r="223" spans="1:44" outlineLevel="1" x14ac:dyDescent="0.2">
      <c r="A223" s="36">
        <v>9</v>
      </c>
      <c r="B223" s="47" t="s">
        <v>370</v>
      </c>
      <c r="C223" s="36" t="s">
        <v>371</v>
      </c>
      <c r="D223" s="36" t="s">
        <v>63</v>
      </c>
      <c r="E223" s="36" t="s">
        <v>64</v>
      </c>
      <c r="F223" s="36"/>
      <c r="G223" s="43">
        <v>58150.400000000001</v>
      </c>
      <c r="H223" s="36"/>
      <c r="I223" s="43">
        <v>58150.400000000001</v>
      </c>
      <c r="J223" s="36" t="s">
        <v>348</v>
      </c>
      <c r="K223" s="36" t="s">
        <v>348</v>
      </c>
      <c r="L223" s="36"/>
      <c r="M223" s="45">
        <v>42382</v>
      </c>
      <c r="N223" s="45">
        <v>42382</v>
      </c>
      <c r="O223" s="45">
        <v>42382</v>
      </c>
      <c r="P223" s="36">
        <v>1</v>
      </c>
      <c r="Q223" s="36" t="s">
        <v>372</v>
      </c>
      <c r="R223" s="43">
        <v>48200</v>
      </c>
      <c r="S223" s="36"/>
      <c r="T223" s="43">
        <v>48200</v>
      </c>
      <c r="U223" s="46" t="s">
        <v>68</v>
      </c>
      <c r="V223" s="43"/>
      <c r="W223" s="36" t="s">
        <v>372</v>
      </c>
      <c r="X223" s="43">
        <v>48200</v>
      </c>
      <c r="Y223" s="45">
        <v>42382</v>
      </c>
      <c r="Z223" s="43">
        <v>9950.4</v>
      </c>
      <c r="AA223" s="44">
        <v>0.17111490204710544</v>
      </c>
      <c r="AB223" s="43">
        <v>9950.4</v>
      </c>
      <c r="AC223" s="44">
        <v>0.17111490204710544</v>
      </c>
      <c r="AD223" s="43">
        <v>0</v>
      </c>
      <c r="AE223" s="44">
        <v>0</v>
      </c>
      <c r="AF223" s="36" t="s">
        <v>69</v>
      </c>
      <c r="AG223" s="45">
        <v>42382</v>
      </c>
      <c r="AH223" s="45">
        <v>42370</v>
      </c>
      <c r="AI223" s="43">
        <v>48200</v>
      </c>
      <c r="AJ223" s="36"/>
      <c r="AK223" s="43"/>
      <c r="AL223" s="44"/>
      <c r="AM223" s="36"/>
      <c r="AN223" s="36"/>
      <c r="AO223" s="43"/>
      <c r="AP223" s="44"/>
      <c r="AQ223" s="43"/>
      <c r="AR223" s="44"/>
    </row>
    <row r="224" spans="1:44" outlineLevel="1" x14ac:dyDescent="0.2">
      <c r="A224" s="36">
        <v>10</v>
      </c>
      <c r="B224" s="47" t="s">
        <v>373</v>
      </c>
      <c r="C224" s="36" t="s">
        <v>374</v>
      </c>
      <c r="D224" s="36" t="s">
        <v>63</v>
      </c>
      <c r="E224" s="36" t="s">
        <v>64</v>
      </c>
      <c r="F224" s="36"/>
      <c r="G224" s="43">
        <v>94872</v>
      </c>
      <c r="H224" s="36"/>
      <c r="I224" s="43">
        <v>94872</v>
      </c>
      <c r="J224" s="36" t="s">
        <v>348</v>
      </c>
      <c r="K224" s="36" t="s">
        <v>348</v>
      </c>
      <c r="L224" s="36"/>
      <c r="M224" s="45">
        <v>42394</v>
      </c>
      <c r="N224" s="45">
        <v>42390</v>
      </c>
      <c r="O224" s="45">
        <v>42390</v>
      </c>
      <c r="P224" s="36">
        <v>1</v>
      </c>
      <c r="Q224" s="36" t="s">
        <v>375</v>
      </c>
      <c r="R224" s="43">
        <v>71017.08</v>
      </c>
      <c r="S224" s="36"/>
      <c r="T224" s="43">
        <v>71017.08</v>
      </c>
      <c r="U224" s="46" t="s">
        <v>68</v>
      </c>
      <c r="V224" s="43"/>
      <c r="W224" s="36" t="s">
        <v>375</v>
      </c>
      <c r="X224" s="43">
        <v>71017.08</v>
      </c>
      <c r="Y224" s="45">
        <v>42390</v>
      </c>
      <c r="Z224" s="43">
        <v>23854.92</v>
      </c>
      <c r="AA224" s="44">
        <v>0.25144320769036177</v>
      </c>
      <c r="AB224" s="43">
        <v>23854.92</v>
      </c>
      <c r="AC224" s="44">
        <v>0.25144320769036177</v>
      </c>
      <c r="AD224" s="43">
        <v>0</v>
      </c>
      <c r="AE224" s="44">
        <v>0</v>
      </c>
      <c r="AF224" s="36" t="s">
        <v>69</v>
      </c>
      <c r="AG224" s="45">
        <v>42390</v>
      </c>
      <c r="AH224" s="45">
        <v>42370</v>
      </c>
      <c r="AI224" s="43">
        <v>71017.08</v>
      </c>
      <c r="AJ224" s="36"/>
      <c r="AK224" s="43"/>
      <c r="AL224" s="44"/>
      <c r="AM224" s="36"/>
      <c r="AN224" s="36"/>
      <c r="AO224" s="43"/>
      <c r="AP224" s="44"/>
      <c r="AQ224" s="43"/>
      <c r="AR224" s="44"/>
    </row>
    <row r="225" spans="1:44" outlineLevel="1" x14ac:dyDescent="0.2">
      <c r="A225" s="36">
        <v>11</v>
      </c>
      <c r="B225" s="47" t="s">
        <v>376</v>
      </c>
      <c r="C225" s="36" t="s">
        <v>377</v>
      </c>
      <c r="D225" s="36" t="s">
        <v>63</v>
      </c>
      <c r="E225" s="36" t="s">
        <v>64</v>
      </c>
      <c r="F225" s="36"/>
      <c r="G225" s="43">
        <v>31860</v>
      </c>
      <c r="H225" s="36"/>
      <c r="I225" s="43">
        <v>31860</v>
      </c>
      <c r="J225" s="36" t="s">
        <v>348</v>
      </c>
      <c r="K225" s="36" t="s">
        <v>348</v>
      </c>
      <c r="L225" s="36"/>
      <c r="M225" s="45">
        <v>42383</v>
      </c>
      <c r="N225" s="45">
        <v>42380</v>
      </c>
      <c r="O225" s="45">
        <v>42380</v>
      </c>
      <c r="P225" s="36">
        <v>1</v>
      </c>
      <c r="Q225" s="36" t="s">
        <v>378</v>
      </c>
      <c r="R225" s="43">
        <v>13335</v>
      </c>
      <c r="S225" s="36"/>
      <c r="T225" s="43">
        <v>13335</v>
      </c>
      <c r="U225" s="46" t="s">
        <v>68</v>
      </c>
      <c r="V225" s="43"/>
      <c r="W225" s="36" t="s">
        <v>378</v>
      </c>
      <c r="X225" s="43">
        <v>13335</v>
      </c>
      <c r="Y225" s="45">
        <v>42380</v>
      </c>
      <c r="Z225" s="43">
        <v>18525</v>
      </c>
      <c r="AA225" s="44">
        <v>0.58145009416195859</v>
      </c>
      <c r="AB225" s="43">
        <v>18525</v>
      </c>
      <c r="AC225" s="44">
        <v>0.58145009416195859</v>
      </c>
      <c r="AD225" s="43">
        <v>0</v>
      </c>
      <c r="AE225" s="44">
        <v>0</v>
      </c>
      <c r="AF225" s="36" t="s">
        <v>69</v>
      </c>
      <c r="AG225" s="45">
        <v>42380</v>
      </c>
      <c r="AH225" s="45">
        <v>42390</v>
      </c>
      <c r="AI225" s="43">
        <v>13335</v>
      </c>
      <c r="AJ225" s="36"/>
      <c r="AK225" s="43"/>
      <c r="AL225" s="44"/>
      <c r="AM225" s="36"/>
      <c r="AN225" s="36"/>
      <c r="AO225" s="43"/>
      <c r="AP225" s="44"/>
      <c r="AQ225" s="43"/>
      <c r="AR225" s="44"/>
    </row>
    <row r="226" spans="1:44" ht="15" x14ac:dyDescent="0.25">
      <c r="A226" s="64" t="s">
        <v>276</v>
      </c>
      <c r="B226" s="64"/>
      <c r="C226" s="64"/>
      <c r="D226" s="64"/>
      <c r="E226" s="64"/>
      <c r="F226" s="64"/>
      <c r="G226" s="1">
        <v>658194.56000000006</v>
      </c>
      <c r="H226" s="38"/>
      <c r="I226" s="1">
        <v>658194.56000000006</v>
      </c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1">
        <v>503554.12</v>
      </c>
      <c r="U226" s="38"/>
      <c r="V226" s="38"/>
      <c r="W226" s="38"/>
      <c r="X226" s="1">
        <v>500136.62</v>
      </c>
      <c r="Y226" s="38"/>
      <c r="Z226" s="1">
        <v>158057.94</v>
      </c>
      <c r="AA226" s="2">
        <v>0.24013863013392267</v>
      </c>
      <c r="AB226" s="1">
        <v>158057.94</v>
      </c>
      <c r="AC226" s="2">
        <v>0.24013863013392267</v>
      </c>
      <c r="AD226" s="1">
        <v>3417.5</v>
      </c>
      <c r="AE226" s="2">
        <v>6.7867580946413463E-3</v>
      </c>
      <c r="AF226" s="38"/>
      <c r="AG226" s="38"/>
      <c r="AH226" s="38"/>
      <c r="AI226" s="1">
        <v>500136.62</v>
      </c>
      <c r="AJ226" s="38"/>
      <c r="AK226" s="1">
        <v>0</v>
      </c>
      <c r="AL226" s="2"/>
      <c r="AM226" s="38"/>
      <c r="AN226" s="38"/>
      <c r="AO226" s="1">
        <v>0</v>
      </c>
      <c r="AP226" s="2"/>
      <c r="AQ226" s="1">
        <v>0</v>
      </c>
      <c r="AR226" s="2"/>
    </row>
    <row r="227" spans="1:44" ht="15" x14ac:dyDescent="0.25">
      <c r="A227" s="64" t="s">
        <v>277</v>
      </c>
      <c r="B227" s="64"/>
      <c r="C227" s="64"/>
      <c r="D227" s="64"/>
      <c r="E227" s="64"/>
      <c r="F227" s="64"/>
      <c r="G227" s="1">
        <v>658194.56000000006</v>
      </c>
      <c r="H227" s="38"/>
      <c r="I227" s="1">
        <v>658194.56000000006</v>
      </c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1">
        <v>503554.12</v>
      </c>
      <c r="U227" s="38"/>
      <c r="V227" s="38"/>
      <c r="W227" s="38"/>
      <c r="X227" s="1">
        <v>500136.62</v>
      </c>
      <c r="Y227" s="38"/>
      <c r="Z227" s="1">
        <v>158057.94</v>
      </c>
      <c r="AA227" s="2">
        <v>0.24013863013392267</v>
      </c>
      <c r="AB227" s="1">
        <v>158057.94</v>
      </c>
      <c r="AC227" s="2">
        <v>0.24013863013392267</v>
      </c>
      <c r="AD227" s="1">
        <v>3417.5</v>
      </c>
      <c r="AE227" s="2">
        <v>6.7867580946413463E-3</v>
      </c>
      <c r="AF227" s="38"/>
      <c r="AG227" s="38"/>
      <c r="AH227" s="38"/>
      <c r="AI227" s="1">
        <v>500136.62</v>
      </c>
      <c r="AJ227" s="38"/>
      <c r="AK227" s="1">
        <v>0</v>
      </c>
      <c r="AL227" s="2"/>
      <c r="AM227" s="38"/>
      <c r="AN227" s="38"/>
      <c r="AO227" s="1">
        <v>0</v>
      </c>
      <c r="AP227" s="2"/>
      <c r="AQ227" s="1">
        <v>0</v>
      </c>
      <c r="AR227" s="2"/>
    </row>
    <row r="228" spans="1:44" x14ac:dyDescent="0.2">
      <c r="A228" s="68" t="s">
        <v>278</v>
      </c>
      <c r="B228" s="68"/>
      <c r="C228" s="68"/>
      <c r="D228" s="68"/>
      <c r="E228" s="68"/>
      <c r="F228" s="68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7"/>
      <c r="AO228" s="37"/>
      <c r="AP228" s="37"/>
      <c r="AQ228" s="37"/>
      <c r="AR228" s="37"/>
    </row>
    <row r="229" spans="1:44" ht="15" x14ac:dyDescent="0.25">
      <c r="A229" s="64" t="s">
        <v>329</v>
      </c>
      <c r="B229" s="64"/>
      <c r="C229" s="64"/>
      <c r="D229" s="64"/>
      <c r="E229" s="64"/>
      <c r="F229" s="64"/>
      <c r="G229" s="1">
        <v>0</v>
      </c>
      <c r="H229" s="38"/>
      <c r="I229" s="1">
        <v>0</v>
      </c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1"/>
      <c r="U229" s="38"/>
      <c r="V229" s="38"/>
      <c r="W229" s="38"/>
      <c r="X229" s="1"/>
      <c r="Y229" s="38"/>
      <c r="Z229" s="1"/>
      <c r="AA229" s="2"/>
      <c r="AB229" s="1"/>
      <c r="AC229" s="2"/>
      <c r="AD229" s="1"/>
      <c r="AE229" s="2"/>
      <c r="AF229" s="38"/>
      <c r="AG229" s="38"/>
      <c r="AH229" s="38"/>
      <c r="AI229" s="1"/>
      <c r="AJ229" s="38"/>
      <c r="AK229" s="1"/>
      <c r="AL229" s="2"/>
      <c r="AM229" s="38"/>
      <c r="AN229" s="38"/>
      <c r="AO229" s="1"/>
      <c r="AP229" s="2"/>
      <c r="AQ229" s="1"/>
      <c r="AR229" s="2"/>
    </row>
    <row r="230" spans="1:44" x14ac:dyDescent="0.2">
      <c r="A230" s="68" t="s">
        <v>330</v>
      </c>
      <c r="B230" s="68"/>
      <c r="C230" s="68"/>
      <c r="D230" s="68"/>
      <c r="E230" s="68"/>
      <c r="F230" s="68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</row>
    <row r="231" spans="1:44" ht="15" x14ac:dyDescent="0.25">
      <c r="A231" s="64" t="s">
        <v>344</v>
      </c>
      <c r="B231" s="64"/>
      <c r="C231" s="64"/>
      <c r="D231" s="64"/>
      <c r="E231" s="64"/>
      <c r="F231" s="64"/>
      <c r="G231" s="1">
        <v>0</v>
      </c>
      <c r="H231" s="38"/>
      <c r="I231" s="1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1"/>
      <c r="U231" s="38"/>
      <c r="V231" s="38"/>
      <c r="W231" s="38"/>
      <c r="X231" s="1"/>
      <c r="Y231" s="38"/>
      <c r="Z231" s="1"/>
      <c r="AA231" s="2"/>
      <c r="AB231" s="1"/>
      <c r="AC231" s="2"/>
      <c r="AD231" s="1"/>
      <c r="AE231" s="2"/>
      <c r="AF231" s="38"/>
      <c r="AG231" s="38"/>
      <c r="AH231" s="38"/>
      <c r="AI231" s="1"/>
      <c r="AJ231" s="38"/>
      <c r="AK231" s="1"/>
      <c r="AL231" s="2"/>
      <c r="AM231" s="38"/>
      <c r="AN231" s="38"/>
      <c r="AO231" s="1"/>
      <c r="AP231" s="2"/>
      <c r="AQ231" s="1"/>
      <c r="AR231" s="2"/>
    </row>
    <row r="232" spans="1:44" ht="15" x14ac:dyDescent="0.25">
      <c r="A232" s="64" t="s">
        <v>379</v>
      </c>
      <c r="B232" s="64"/>
      <c r="C232" s="64"/>
      <c r="D232" s="64"/>
      <c r="E232" s="64"/>
      <c r="F232" s="64"/>
      <c r="G232" s="1">
        <f>G149+G227</f>
        <v>67017857.150000006</v>
      </c>
      <c r="H232" s="38"/>
      <c r="I232" s="1">
        <f>I149+I227</f>
        <v>62827997.150000006</v>
      </c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1">
        <f>T149+T227</f>
        <v>52285980.514142856</v>
      </c>
      <c r="U232" s="38"/>
      <c r="V232" s="38"/>
      <c r="W232" s="38"/>
      <c r="X232" s="1">
        <f>X149+X227</f>
        <v>50775230.729999997</v>
      </c>
      <c r="Y232" s="38"/>
      <c r="Z232" s="1">
        <f>Z149+Z227</f>
        <v>16242626.42</v>
      </c>
      <c r="AA232" s="2">
        <f>Z232/G232</f>
        <v>0.24236266438130957</v>
      </c>
      <c r="AB232" s="1">
        <f>AB149+AB227</f>
        <v>12052766.42</v>
      </c>
      <c r="AC232" s="2">
        <f>AB232/I232</f>
        <v>0.1918375082246275</v>
      </c>
      <c r="AD232" s="1">
        <f>AD149+AD227</f>
        <v>1510749.7841428572</v>
      </c>
      <c r="AE232" s="2">
        <f>AD232/T232</f>
        <v>2.8893974432290005E-2</v>
      </c>
      <c r="AF232" s="38"/>
      <c r="AG232" s="38"/>
      <c r="AH232" s="38"/>
      <c r="AI232" s="1">
        <f>AI149+AI227</f>
        <v>50775230.729999997</v>
      </c>
      <c r="AJ232" s="38"/>
      <c r="AK232" s="1">
        <f>AK149+AK227</f>
        <v>0</v>
      </c>
      <c r="AL232" s="2">
        <f>AL149+AL227</f>
        <v>0</v>
      </c>
      <c r="AM232" s="38"/>
      <c r="AN232" s="38"/>
      <c r="AO232" s="1">
        <f>AO149+AO227</f>
        <v>0</v>
      </c>
      <c r="AP232" s="2">
        <f>AP149+AP227</f>
        <v>0</v>
      </c>
      <c r="AQ232" s="1">
        <f>AQ149+AQ227</f>
        <v>0</v>
      </c>
      <c r="AR232" s="2">
        <f>AR149+AR227</f>
        <v>0</v>
      </c>
    </row>
    <row r="235" spans="1:44" ht="18.75" x14ac:dyDescent="0.3">
      <c r="B235" s="10" t="s">
        <v>579</v>
      </c>
      <c r="C235" s="10"/>
      <c r="D235" s="10"/>
      <c r="E235" s="10"/>
    </row>
    <row r="236" spans="1:44" ht="18.75" x14ac:dyDescent="0.3">
      <c r="B236" s="10" t="s">
        <v>580</v>
      </c>
      <c r="C236" s="10"/>
      <c r="D236" s="10"/>
      <c r="E236" s="10" t="s">
        <v>616</v>
      </c>
      <c r="F236" s="11"/>
    </row>
    <row r="237" spans="1:44" ht="18.75" x14ac:dyDescent="0.3">
      <c r="B237" s="10"/>
      <c r="C237" s="10"/>
      <c r="D237" s="10"/>
      <c r="E237" s="11"/>
      <c r="F237" s="11"/>
    </row>
    <row r="238" spans="1:44" ht="15" x14ac:dyDescent="0.2">
      <c r="B238" s="12"/>
      <c r="C238" s="12"/>
      <c r="D238" s="12"/>
      <c r="E238" s="13"/>
      <c r="F238" s="13"/>
    </row>
    <row r="239" spans="1:44" ht="18.75" x14ac:dyDescent="0.25">
      <c r="B239" s="14" t="s">
        <v>581</v>
      </c>
      <c r="C239" s="15"/>
      <c r="D239" s="15"/>
      <c r="E239" s="14"/>
      <c r="F239" s="39"/>
    </row>
    <row r="240" spans="1:44" ht="18.75" x14ac:dyDescent="0.25">
      <c r="B240" s="14" t="s">
        <v>582</v>
      </c>
      <c r="C240" s="16"/>
      <c r="D240" s="16"/>
      <c r="E240" s="58" t="s">
        <v>583</v>
      </c>
      <c r="F240" s="59"/>
    </row>
    <row r="241" spans="2:6" ht="18.75" x14ac:dyDescent="0.25">
      <c r="B241" s="14"/>
      <c r="C241" s="16"/>
      <c r="D241" s="16"/>
      <c r="E241" s="39"/>
      <c r="F241" s="40"/>
    </row>
    <row r="242" spans="2:6" ht="18" customHeight="1" x14ac:dyDescent="0.25">
      <c r="B242" s="14"/>
      <c r="C242" s="16"/>
      <c r="D242" s="16"/>
      <c r="E242" s="39"/>
      <c r="F242" s="39"/>
    </row>
    <row r="243" spans="2:6" ht="18.75" x14ac:dyDescent="0.3">
      <c r="B243" s="57" t="s">
        <v>584</v>
      </c>
      <c r="C243" s="57"/>
      <c r="D243" s="57"/>
      <c r="E243" s="10" t="s">
        <v>585</v>
      </c>
      <c r="F243" s="17"/>
    </row>
  </sheetData>
  <mergeCells count="1227">
    <mergeCell ref="A212:F212"/>
    <mergeCell ref="AM131:AM133"/>
    <mergeCell ref="AN131:AN133"/>
    <mergeCell ref="AO131:AO133"/>
    <mergeCell ref="AP131:AP133"/>
    <mergeCell ref="AQ131:AQ133"/>
    <mergeCell ref="AR131:AR133"/>
    <mergeCell ref="A134:A141"/>
    <mergeCell ref="B134:B141"/>
    <mergeCell ref="C134:C141"/>
    <mergeCell ref="D134:D141"/>
    <mergeCell ref="E134:E141"/>
    <mergeCell ref="F134:F141"/>
    <mergeCell ref="G134:G141"/>
    <mergeCell ref="H134:H141"/>
    <mergeCell ref="I134:I141"/>
    <mergeCell ref="J134:J141"/>
    <mergeCell ref="K134:K141"/>
    <mergeCell ref="L134:L141"/>
    <mergeCell ref="M134:M141"/>
    <mergeCell ref="N134:N141"/>
    <mergeCell ref="O134:O141"/>
    <mergeCell ref="P134:P141"/>
    <mergeCell ref="T134:T141"/>
    <mergeCell ref="AM134:AM141"/>
    <mergeCell ref="AN134:AN141"/>
    <mergeCell ref="AO134:AO141"/>
    <mergeCell ref="AP134:AP141"/>
    <mergeCell ref="AQ134:AQ141"/>
    <mergeCell ref="AR134:AR141"/>
    <mergeCell ref="U134:U141"/>
    <mergeCell ref="Y134:Y141"/>
    <mergeCell ref="Z134:Z141"/>
    <mergeCell ref="AA134:AA141"/>
    <mergeCell ref="AB134:AB141"/>
    <mergeCell ref="AC134:AC141"/>
    <mergeCell ref="AD134:AD141"/>
    <mergeCell ref="AE134:AE141"/>
    <mergeCell ref="AF134:AF141"/>
    <mergeCell ref="AO129:AO130"/>
    <mergeCell ref="AP129:AP130"/>
    <mergeCell ref="AQ129:AQ130"/>
    <mergeCell ref="AR129:AR130"/>
    <mergeCell ref="A131:A133"/>
    <mergeCell ref="B131:B133"/>
    <mergeCell ref="C131:C133"/>
    <mergeCell ref="D131:D133"/>
    <mergeCell ref="E131:E133"/>
    <mergeCell ref="F131:F133"/>
    <mergeCell ref="G131:G133"/>
    <mergeCell ref="H131:H133"/>
    <mergeCell ref="I131:I133"/>
    <mergeCell ref="J131:J133"/>
    <mergeCell ref="K131:K133"/>
    <mergeCell ref="L131:L133"/>
    <mergeCell ref="M131:M133"/>
    <mergeCell ref="N131:N133"/>
    <mergeCell ref="O131:O133"/>
    <mergeCell ref="P131:P133"/>
    <mergeCell ref="T131:T133"/>
    <mergeCell ref="U131:U133"/>
    <mergeCell ref="Y131:Y133"/>
    <mergeCell ref="AD131:AD133"/>
    <mergeCell ref="AE131:AE133"/>
    <mergeCell ref="AF131:AF133"/>
    <mergeCell ref="AG131:AG133"/>
    <mergeCell ref="AH131:AH133"/>
    <mergeCell ref="N129:N130"/>
    <mergeCell ref="O129:O130"/>
    <mergeCell ref="P129:P130"/>
    <mergeCell ref="T129:T130"/>
    <mergeCell ref="U129:U130"/>
    <mergeCell ref="Y129:Y130"/>
    <mergeCell ref="Z129:Z130"/>
    <mergeCell ref="AA129:AA130"/>
    <mergeCell ref="AB129:AB130"/>
    <mergeCell ref="AC129:AC130"/>
    <mergeCell ref="AD129:AD130"/>
    <mergeCell ref="AE129:AE130"/>
    <mergeCell ref="AF129:AF130"/>
    <mergeCell ref="AG129:AG130"/>
    <mergeCell ref="AH129:AH130"/>
    <mergeCell ref="A126:A128"/>
    <mergeCell ref="B126:B128"/>
    <mergeCell ref="C126:C128"/>
    <mergeCell ref="D126:D128"/>
    <mergeCell ref="E126:E128"/>
    <mergeCell ref="F126:F128"/>
    <mergeCell ref="G126:G128"/>
    <mergeCell ref="H126:H128"/>
    <mergeCell ref="I126:I128"/>
    <mergeCell ref="J126:J128"/>
    <mergeCell ref="K126:K128"/>
    <mergeCell ref="L126:L128"/>
    <mergeCell ref="M126:M128"/>
    <mergeCell ref="N126:N128"/>
    <mergeCell ref="O126:O128"/>
    <mergeCell ref="P126:P128"/>
    <mergeCell ref="T126:T128"/>
    <mergeCell ref="U124:U125"/>
    <mergeCell ref="Y124:Y125"/>
    <mergeCell ref="Z124:Z125"/>
    <mergeCell ref="AA124:AA125"/>
    <mergeCell ref="AB124:AB125"/>
    <mergeCell ref="AC124:AC125"/>
    <mergeCell ref="AD124:AD125"/>
    <mergeCell ref="AE124:AE125"/>
    <mergeCell ref="AI129:AI130"/>
    <mergeCell ref="AJ129:AJ130"/>
    <mergeCell ref="AL124:AL125"/>
    <mergeCell ref="AM124:AM125"/>
    <mergeCell ref="AN124:AN125"/>
    <mergeCell ref="AO124:AO125"/>
    <mergeCell ref="AP124:AP125"/>
    <mergeCell ref="AQ124:AQ125"/>
    <mergeCell ref="AR124:AR125"/>
    <mergeCell ref="U126:U128"/>
    <mergeCell ref="Y126:Y128"/>
    <mergeCell ref="Z126:Z128"/>
    <mergeCell ref="AA126:AA128"/>
    <mergeCell ref="AB126:AB128"/>
    <mergeCell ref="AC126:AC128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24:K125"/>
    <mergeCell ref="L124:L125"/>
    <mergeCell ref="M124:M125"/>
    <mergeCell ref="N124:N125"/>
    <mergeCell ref="O124:O125"/>
    <mergeCell ref="P124:P125"/>
    <mergeCell ref="T124:T125"/>
    <mergeCell ref="AL113:AL116"/>
    <mergeCell ref="AM113:AM116"/>
    <mergeCell ref="AN113:AN116"/>
    <mergeCell ref="AO113:AO116"/>
    <mergeCell ref="AP113:AP116"/>
    <mergeCell ref="AQ113:AQ116"/>
    <mergeCell ref="AR113:AR116"/>
    <mergeCell ref="A121:A123"/>
    <mergeCell ref="B121:B123"/>
    <mergeCell ref="C121:C123"/>
    <mergeCell ref="D121:D123"/>
    <mergeCell ref="E121:E123"/>
    <mergeCell ref="F121:F123"/>
    <mergeCell ref="G121:G123"/>
    <mergeCell ref="H121:H123"/>
    <mergeCell ref="I121:I123"/>
    <mergeCell ref="J121:J123"/>
    <mergeCell ref="K121:K123"/>
    <mergeCell ref="L121:L123"/>
    <mergeCell ref="M121:M123"/>
    <mergeCell ref="N121:N123"/>
    <mergeCell ref="O121:O123"/>
    <mergeCell ref="P121:P123"/>
    <mergeCell ref="T121:T123"/>
    <mergeCell ref="U121:U123"/>
    <mergeCell ref="Y121:Y123"/>
    <mergeCell ref="Z121:Z123"/>
    <mergeCell ref="AN121:AN123"/>
    <mergeCell ref="AO121:AO123"/>
    <mergeCell ref="AP121:AP123"/>
    <mergeCell ref="AQ121:AQ123"/>
    <mergeCell ref="AR121:AR123"/>
    <mergeCell ref="AA121:AA123"/>
    <mergeCell ref="AB121:AB123"/>
    <mergeCell ref="AO109:AO112"/>
    <mergeCell ref="AP109:AP112"/>
    <mergeCell ref="AQ109:AQ112"/>
    <mergeCell ref="AR109:AR112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K113:K116"/>
    <mergeCell ref="L113:L116"/>
    <mergeCell ref="M113:M116"/>
    <mergeCell ref="N113:N116"/>
    <mergeCell ref="O113:O116"/>
    <mergeCell ref="P113:P116"/>
    <mergeCell ref="T113:T116"/>
    <mergeCell ref="U113:U116"/>
    <mergeCell ref="Y113:Y116"/>
    <mergeCell ref="Z113:Z116"/>
    <mergeCell ref="AA113:AA116"/>
    <mergeCell ref="AB113:AB116"/>
    <mergeCell ref="AC113:AC116"/>
    <mergeCell ref="AD113:AD116"/>
    <mergeCell ref="AE113:AE116"/>
    <mergeCell ref="AF113:AF116"/>
    <mergeCell ref="AG113:AG116"/>
    <mergeCell ref="AH113:AH116"/>
    <mergeCell ref="T109:T112"/>
    <mergeCell ref="U109:U112"/>
    <mergeCell ref="Y109:Y112"/>
    <mergeCell ref="Z109:Z112"/>
    <mergeCell ref="AA109:AA112"/>
    <mergeCell ref="AB109:AB112"/>
    <mergeCell ref="AC109:AC112"/>
    <mergeCell ref="AD109:AD112"/>
    <mergeCell ref="AE109:AE112"/>
    <mergeCell ref="AF109:AF112"/>
    <mergeCell ref="AG109:AG112"/>
    <mergeCell ref="AH109:AH112"/>
    <mergeCell ref="AI109:AI112"/>
    <mergeCell ref="AJ109:AJ112"/>
    <mergeCell ref="AK109:AK112"/>
    <mergeCell ref="AI113:AI116"/>
    <mergeCell ref="AJ113:AJ116"/>
    <mergeCell ref="AK113:AK116"/>
    <mergeCell ref="AL109:AL112"/>
    <mergeCell ref="AM109:AM112"/>
    <mergeCell ref="AC106:AC107"/>
    <mergeCell ref="AD106:AD107"/>
    <mergeCell ref="AE106:AE107"/>
    <mergeCell ref="AF106:AF107"/>
    <mergeCell ref="AG106:AG107"/>
    <mergeCell ref="AH106:AH107"/>
    <mergeCell ref="AI106:AI107"/>
    <mergeCell ref="AJ106:AJ107"/>
    <mergeCell ref="AK106:AK107"/>
    <mergeCell ref="AL106:AL107"/>
    <mergeCell ref="AM106:AM107"/>
    <mergeCell ref="AN106:AN107"/>
    <mergeCell ref="AO106:AO107"/>
    <mergeCell ref="AP106:AP107"/>
    <mergeCell ref="AQ106:AQ107"/>
    <mergeCell ref="AR106:AR107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K109:K112"/>
    <mergeCell ref="L109:L112"/>
    <mergeCell ref="M109:M112"/>
    <mergeCell ref="N109:N112"/>
    <mergeCell ref="O109:O112"/>
    <mergeCell ref="P109:P112"/>
    <mergeCell ref="AN109:AN112"/>
    <mergeCell ref="H106:H107"/>
    <mergeCell ref="I106:I107"/>
    <mergeCell ref="J106:J107"/>
    <mergeCell ref="K106:K107"/>
    <mergeCell ref="L106:L107"/>
    <mergeCell ref="M106:M107"/>
    <mergeCell ref="N106:N107"/>
    <mergeCell ref="O106:O107"/>
    <mergeCell ref="P106:P107"/>
    <mergeCell ref="T106:T107"/>
    <mergeCell ref="U106:U107"/>
    <mergeCell ref="Y106:Y107"/>
    <mergeCell ref="Z106:Z107"/>
    <mergeCell ref="AA106:AA107"/>
    <mergeCell ref="A19:F19"/>
    <mergeCell ref="A20:F20"/>
    <mergeCell ref="A21:F21"/>
    <mergeCell ref="A22:F22"/>
    <mergeCell ref="A23:F23"/>
    <mergeCell ref="A24:F24"/>
    <mergeCell ref="A25:A27"/>
    <mergeCell ref="B25:B27"/>
    <mergeCell ref="C25:C27"/>
    <mergeCell ref="D25:D27"/>
    <mergeCell ref="E25:E27"/>
    <mergeCell ref="F25:F27"/>
    <mergeCell ref="G25:G27"/>
    <mergeCell ref="A104:F104"/>
    <mergeCell ref="A106:A107"/>
    <mergeCell ref="B106:B107"/>
    <mergeCell ref="C106:C107"/>
    <mergeCell ref="D106:D107"/>
    <mergeCell ref="E106:E107"/>
    <mergeCell ref="F106:F107"/>
    <mergeCell ref="G106:G107"/>
    <mergeCell ref="A59:A62"/>
    <mergeCell ref="B59:B62"/>
    <mergeCell ref="C59:C62"/>
    <mergeCell ref="D59:D62"/>
    <mergeCell ref="E59:E62"/>
    <mergeCell ref="F59:F62"/>
    <mergeCell ref="G59:G62"/>
    <mergeCell ref="A55:A56"/>
    <mergeCell ref="B55:B56"/>
    <mergeCell ref="C55:C56"/>
    <mergeCell ref="D55:D56"/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L5"/>
    <mergeCell ref="M4:N5"/>
    <mergeCell ref="O4:O6"/>
    <mergeCell ref="P4:V5"/>
    <mergeCell ref="W4:Y5"/>
    <mergeCell ref="A15:F15"/>
    <mergeCell ref="A16:F16"/>
    <mergeCell ref="A207:F207"/>
    <mergeCell ref="A208:F208"/>
    <mergeCell ref="A209:F209"/>
    <mergeCell ref="A210:F210"/>
    <mergeCell ref="A211:F211"/>
    <mergeCell ref="A192:F192"/>
    <mergeCell ref="A193:F193"/>
    <mergeCell ref="A194:F194"/>
    <mergeCell ref="A195:F195"/>
    <mergeCell ref="A196:F196"/>
    <mergeCell ref="A197:F197"/>
    <mergeCell ref="A198:F198"/>
    <mergeCell ref="A199:F199"/>
    <mergeCell ref="A200:F200"/>
    <mergeCell ref="A201:F201"/>
    <mergeCell ref="A202:F202"/>
    <mergeCell ref="A203:F203"/>
    <mergeCell ref="A204:F204"/>
    <mergeCell ref="A205:F205"/>
    <mergeCell ref="A206:F206"/>
    <mergeCell ref="A184:F184"/>
    <mergeCell ref="A185:F185"/>
    <mergeCell ref="A186:F186"/>
    <mergeCell ref="A187:F187"/>
    <mergeCell ref="A188:F188"/>
    <mergeCell ref="A189:F189"/>
    <mergeCell ref="A190:F190"/>
    <mergeCell ref="A191:F191"/>
    <mergeCell ref="AK129:AK130"/>
    <mergeCell ref="AL129:AL130"/>
    <mergeCell ref="AI131:AI133"/>
    <mergeCell ref="AJ131:AJ133"/>
    <mergeCell ref="AK131:AK133"/>
    <mergeCell ref="AL131:AL133"/>
    <mergeCell ref="AG134:AG141"/>
    <mergeCell ref="AH134:AH141"/>
    <mergeCell ref="AI134:AI141"/>
    <mergeCell ref="AJ134:AJ141"/>
    <mergeCell ref="AK134:AK141"/>
    <mergeCell ref="AL134:AL141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Z131:Z133"/>
    <mergeCell ref="AA131:AA133"/>
    <mergeCell ref="AB131:AB133"/>
    <mergeCell ref="AC131:AC133"/>
    <mergeCell ref="I129:I130"/>
    <mergeCell ref="J129:J130"/>
    <mergeCell ref="K129:K130"/>
    <mergeCell ref="L129:L130"/>
    <mergeCell ref="M129:M130"/>
    <mergeCell ref="AF126:AF128"/>
    <mergeCell ref="AG126:AG128"/>
    <mergeCell ref="AH126:AH128"/>
    <mergeCell ref="AI126:AI128"/>
    <mergeCell ref="AJ126:AJ128"/>
    <mergeCell ref="AK126:AK128"/>
    <mergeCell ref="AL126:AL128"/>
    <mergeCell ref="AM126:AM128"/>
    <mergeCell ref="AN126:AN128"/>
    <mergeCell ref="AO126:AO128"/>
    <mergeCell ref="AP126:AP128"/>
    <mergeCell ref="AQ126:AQ128"/>
    <mergeCell ref="AD126:AD128"/>
    <mergeCell ref="AE126:AE128"/>
    <mergeCell ref="AR126:AR128"/>
    <mergeCell ref="AM129:AM130"/>
    <mergeCell ref="AN129:AN130"/>
    <mergeCell ref="AC121:AC123"/>
    <mergeCell ref="AD121:AD123"/>
    <mergeCell ref="AE121:AE123"/>
    <mergeCell ref="AF121:AF123"/>
    <mergeCell ref="AG121:AG123"/>
    <mergeCell ref="AH121:AH123"/>
    <mergeCell ref="AI121:AI123"/>
    <mergeCell ref="AJ121:AJ123"/>
    <mergeCell ref="AK121:AK123"/>
    <mergeCell ref="AL121:AL123"/>
    <mergeCell ref="AM121:AM123"/>
    <mergeCell ref="AH124:AH125"/>
    <mergeCell ref="AI124:AI125"/>
    <mergeCell ref="AJ124:AJ125"/>
    <mergeCell ref="AK124:AK125"/>
    <mergeCell ref="AF124:AF125"/>
    <mergeCell ref="AG124:AG125"/>
    <mergeCell ref="AB106:AB107"/>
    <mergeCell ref="A92:F92"/>
    <mergeCell ref="A93:F93"/>
    <mergeCell ref="A94:F94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C87:AC90"/>
    <mergeCell ref="AD87:AD90"/>
    <mergeCell ref="AE87:AE90"/>
    <mergeCell ref="AF87:AF90"/>
    <mergeCell ref="A87:A90"/>
    <mergeCell ref="B87:B90"/>
    <mergeCell ref="C87:C90"/>
    <mergeCell ref="D87:D90"/>
    <mergeCell ref="E87:E90"/>
    <mergeCell ref="F87:F90"/>
    <mergeCell ref="G87:G90"/>
    <mergeCell ref="H87:H90"/>
    <mergeCell ref="I87:I90"/>
    <mergeCell ref="J87:J90"/>
    <mergeCell ref="K87:K90"/>
    <mergeCell ref="L87:L90"/>
    <mergeCell ref="M87:M90"/>
    <mergeCell ref="N87:N90"/>
    <mergeCell ref="O87:O90"/>
    <mergeCell ref="AG87:AG90"/>
    <mergeCell ref="AH87:AH90"/>
    <mergeCell ref="AI87:AI90"/>
    <mergeCell ref="AJ87:AJ90"/>
    <mergeCell ref="AK87:AK90"/>
    <mergeCell ref="AL87:AL90"/>
    <mergeCell ref="AM87:AM90"/>
    <mergeCell ref="AN87:AN90"/>
    <mergeCell ref="AO87:AO90"/>
    <mergeCell ref="AP87:AP90"/>
    <mergeCell ref="AQ87:AQ90"/>
    <mergeCell ref="AR87:AR90"/>
    <mergeCell ref="AI84:AI85"/>
    <mergeCell ref="AJ84:AJ85"/>
    <mergeCell ref="AK84:AK85"/>
    <mergeCell ref="AL84:AL85"/>
    <mergeCell ref="AM84:AM85"/>
    <mergeCell ref="AN84:AN85"/>
    <mergeCell ref="AO84:AO85"/>
    <mergeCell ref="AP84:AP85"/>
    <mergeCell ref="AQ84:AQ85"/>
    <mergeCell ref="AR84:AR85"/>
    <mergeCell ref="P87:P90"/>
    <mergeCell ref="T87:T90"/>
    <mergeCell ref="U87:U90"/>
    <mergeCell ref="Y87:Y90"/>
    <mergeCell ref="Z87:Z90"/>
    <mergeCell ref="AA87:AA90"/>
    <mergeCell ref="AB87:AB90"/>
    <mergeCell ref="AO80:AO83"/>
    <mergeCell ref="AP80:AP83"/>
    <mergeCell ref="AQ80:AQ83"/>
    <mergeCell ref="AR80:AR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N84:N85"/>
    <mergeCell ref="O84:O85"/>
    <mergeCell ref="P84:P85"/>
    <mergeCell ref="T84:T85"/>
    <mergeCell ref="U84:U85"/>
    <mergeCell ref="Y84:Y85"/>
    <mergeCell ref="Z84:Z85"/>
    <mergeCell ref="AA84:AA85"/>
    <mergeCell ref="AB84:AB85"/>
    <mergeCell ref="AC84:AC85"/>
    <mergeCell ref="AD84:AD85"/>
    <mergeCell ref="AE84:AE85"/>
    <mergeCell ref="AF84:AF85"/>
    <mergeCell ref="AG84:AG85"/>
    <mergeCell ref="AH84:AH85"/>
    <mergeCell ref="U80:U83"/>
    <mergeCell ref="Y80:Y83"/>
    <mergeCell ref="Z80:Z83"/>
    <mergeCell ref="AA80:AA83"/>
    <mergeCell ref="AB80:AB83"/>
    <mergeCell ref="AC80:AC83"/>
    <mergeCell ref="AD80:AD83"/>
    <mergeCell ref="AE80:AE83"/>
    <mergeCell ref="AF80:AF83"/>
    <mergeCell ref="AG80:AG83"/>
    <mergeCell ref="AH80:AH83"/>
    <mergeCell ref="AO76:AO79"/>
    <mergeCell ref="AP76:AP79"/>
    <mergeCell ref="AQ76:AQ79"/>
    <mergeCell ref="AR76:AR79"/>
    <mergeCell ref="AI80:AI83"/>
    <mergeCell ref="AJ80:AJ83"/>
    <mergeCell ref="AK80:AK83"/>
    <mergeCell ref="AL80:AL83"/>
    <mergeCell ref="AM80:AM83"/>
    <mergeCell ref="AN80:AN83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J80:J83"/>
    <mergeCell ref="K80:K83"/>
    <mergeCell ref="L80:L83"/>
    <mergeCell ref="M80:M83"/>
    <mergeCell ref="N80:N83"/>
    <mergeCell ref="O80:O83"/>
    <mergeCell ref="P80:P83"/>
    <mergeCell ref="T80:T83"/>
    <mergeCell ref="U76:U79"/>
    <mergeCell ref="Y76:Y79"/>
    <mergeCell ref="Z76:Z79"/>
    <mergeCell ref="AA76:AA79"/>
    <mergeCell ref="AB76:AB79"/>
    <mergeCell ref="AC76:AC79"/>
    <mergeCell ref="AD76:AD79"/>
    <mergeCell ref="AE76:AE79"/>
    <mergeCell ref="AF76:AF79"/>
    <mergeCell ref="AG76:AG79"/>
    <mergeCell ref="AH76:AH79"/>
    <mergeCell ref="AI76:AI79"/>
    <mergeCell ref="AJ76:AJ79"/>
    <mergeCell ref="AK76:AK79"/>
    <mergeCell ref="AL76:AL79"/>
    <mergeCell ref="AM76:AM79"/>
    <mergeCell ref="AN76:AN79"/>
    <mergeCell ref="A76:A79"/>
    <mergeCell ref="B76:B79"/>
    <mergeCell ref="C76:C79"/>
    <mergeCell ref="D76:D79"/>
    <mergeCell ref="E76:E79"/>
    <mergeCell ref="F76:F79"/>
    <mergeCell ref="G76:G79"/>
    <mergeCell ref="H76:H79"/>
    <mergeCell ref="I76:I79"/>
    <mergeCell ref="J76:J79"/>
    <mergeCell ref="K76:K79"/>
    <mergeCell ref="L76:L79"/>
    <mergeCell ref="M76:M79"/>
    <mergeCell ref="N76:N79"/>
    <mergeCell ref="O76:O79"/>
    <mergeCell ref="P76:P79"/>
    <mergeCell ref="T76:T79"/>
    <mergeCell ref="AB72:AB74"/>
    <mergeCell ref="AC72:AC74"/>
    <mergeCell ref="AD72:AD74"/>
    <mergeCell ref="AE72:AE74"/>
    <mergeCell ref="AF72:AF74"/>
    <mergeCell ref="AG72:AG74"/>
    <mergeCell ref="AH72:AH74"/>
    <mergeCell ref="AI72:AI74"/>
    <mergeCell ref="AJ72:AJ74"/>
    <mergeCell ref="AK72:AK74"/>
    <mergeCell ref="AL72:AL74"/>
    <mergeCell ref="AM72:AM74"/>
    <mergeCell ref="AN72:AN74"/>
    <mergeCell ref="AO72:AO74"/>
    <mergeCell ref="AP72:AP74"/>
    <mergeCell ref="AQ72:AQ74"/>
    <mergeCell ref="AR72:AR74"/>
    <mergeCell ref="AH70:AH71"/>
    <mergeCell ref="AI70:AI71"/>
    <mergeCell ref="AJ70:AJ71"/>
    <mergeCell ref="AK70:AK71"/>
    <mergeCell ref="AL70:AL71"/>
    <mergeCell ref="AM70:AM71"/>
    <mergeCell ref="AN70:AN71"/>
    <mergeCell ref="AO70:AO71"/>
    <mergeCell ref="AP70:AP71"/>
    <mergeCell ref="AQ70:AQ71"/>
    <mergeCell ref="AR70:AR71"/>
    <mergeCell ref="A72:A74"/>
    <mergeCell ref="B72:B74"/>
    <mergeCell ref="C72:C74"/>
    <mergeCell ref="D72:D74"/>
    <mergeCell ref="E72:E74"/>
    <mergeCell ref="F72:F74"/>
    <mergeCell ref="G72:G74"/>
    <mergeCell ref="H72:H74"/>
    <mergeCell ref="I72:I74"/>
    <mergeCell ref="J72:J74"/>
    <mergeCell ref="K72:K74"/>
    <mergeCell ref="L72:L74"/>
    <mergeCell ref="M72:M74"/>
    <mergeCell ref="N72:N74"/>
    <mergeCell ref="O72:O74"/>
    <mergeCell ref="P72:P74"/>
    <mergeCell ref="T72:T74"/>
    <mergeCell ref="U72:U74"/>
    <mergeCell ref="Y72:Y74"/>
    <mergeCell ref="Z72:Z74"/>
    <mergeCell ref="AA72:AA74"/>
    <mergeCell ref="AN68:AN69"/>
    <mergeCell ref="AO68:AO69"/>
    <mergeCell ref="AP68:AP69"/>
    <mergeCell ref="AQ68:AQ69"/>
    <mergeCell ref="AR68:AR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N70:N71"/>
    <mergeCell ref="O70:O71"/>
    <mergeCell ref="P70:P71"/>
    <mergeCell ref="T70:T71"/>
    <mergeCell ref="U70:U71"/>
    <mergeCell ref="Y70:Y71"/>
    <mergeCell ref="Z70:Z71"/>
    <mergeCell ref="AA70:AA71"/>
    <mergeCell ref="AB70:AB71"/>
    <mergeCell ref="AC70:AC71"/>
    <mergeCell ref="AD70:AD71"/>
    <mergeCell ref="AE70:AE71"/>
    <mergeCell ref="AF70:AF71"/>
    <mergeCell ref="AG70:AG71"/>
    <mergeCell ref="T68:T69"/>
    <mergeCell ref="U68:U69"/>
    <mergeCell ref="Y68:Y69"/>
    <mergeCell ref="Z68:Z69"/>
    <mergeCell ref="AA68:AA69"/>
    <mergeCell ref="AB68:AB69"/>
    <mergeCell ref="AC68:AC69"/>
    <mergeCell ref="AD68:AD69"/>
    <mergeCell ref="AE68:AE69"/>
    <mergeCell ref="AF68:AF69"/>
    <mergeCell ref="AG68:AG69"/>
    <mergeCell ref="AH68:AH69"/>
    <mergeCell ref="AI68:AI69"/>
    <mergeCell ref="AJ68:AJ69"/>
    <mergeCell ref="AK68:AK69"/>
    <mergeCell ref="AL68:AL69"/>
    <mergeCell ref="AM68:AM69"/>
    <mergeCell ref="AC63:AC66"/>
    <mergeCell ref="AD63:AD66"/>
    <mergeCell ref="AE63:AE66"/>
    <mergeCell ref="AF63:AF66"/>
    <mergeCell ref="AG63:AG66"/>
    <mergeCell ref="AH63:AH66"/>
    <mergeCell ref="AI63:AI66"/>
    <mergeCell ref="AJ63:AJ66"/>
    <mergeCell ref="AK63:AK66"/>
    <mergeCell ref="AL63:AL66"/>
    <mergeCell ref="AM63:AM66"/>
    <mergeCell ref="AN63:AN66"/>
    <mergeCell ref="AO63:AO66"/>
    <mergeCell ref="AP63:AP66"/>
    <mergeCell ref="AQ63:AQ66"/>
    <mergeCell ref="AR63:AR66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L68:L69"/>
    <mergeCell ref="M68:M69"/>
    <mergeCell ref="N68:N69"/>
    <mergeCell ref="O68:O69"/>
    <mergeCell ref="P68:P69"/>
    <mergeCell ref="AI59:AI62"/>
    <mergeCell ref="AJ59:AJ62"/>
    <mergeCell ref="AK59:AK62"/>
    <mergeCell ref="AL59:AL62"/>
    <mergeCell ref="AM59:AM62"/>
    <mergeCell ref="AN59:AN62"/>
    <mergeCell ref="AO59:AO62"/>
    <mergeCell ref="AP59:AP62"/>
    <mergeCell ref="AQ59:AQ62"/>
    <mergeCell ref="AR59:AR62"/>
    <mergeCell ref="A63:A66"/>
    <mergeCell ref="B63:B66"/>
    <mergeCell ref="C63:C66"/>
    <mergeCell ref="D63:D66"/>
    <mergeCell ref="E63:E66"/>
    <mergeCell ref="F63:F66"/>
    <mergeCell ref="G63:G66"/>
    <mergeCell ref="H63:H66"/>
    <mergeCell ref="I63:I66"/>
    <mergeCell ref="J63:J66"/>
    <mergeCell ref="K63:K66"/>
    <mergeCell ref="L63:L66"/>
    <mergeCell ref="M63:M66"/>
    <mergeCell ref="N63:N66"/>
    <mergeCell ref="O63:O66"/>
    <mergeCell ref="P63:P66"/>
    <mergeCell ref="T63:T66"/>
    <mergeCell ref="U63:U66"/>
    <mergeCell ref="Y63:Y66"/>
    <mergeCell ref="Z63:Z66"/>
    <mergeCell ref="AA63:AA66"/>
    <mergeCell ref="AB63:AB66"/>
    <mergeCell ref="H59:H62"/>
    <mergeCell ref="I59:I62"/>
    <mergeCell ref="J59:J62"/>
    <mergeCell ref="K59:K62"/>
    <mergeCell ref="L59:L62"/>
    <mergeCell ref="M59:M62"/>
    <mergeCell ref="N59:N62"/>
    <mergeCell ref="O59:O62"/>
    <mergeCell ref="P59:P62"/>
    <mergeCell ref="T59:T62"/>
    <mergeCell ref="AB55:AB56"/>
    <mergeCell ref="AC55:AC56"/>
    <mergeCell ref="AD55:AD56"/>
    <mergeCell ref="AE55:AE56"/>
    <mergeCell ref="AF55:AF56"/>
    <mergeCell ref="AG55:AG56"/>
    <mergeCell ref="AH55:AH56"/>
    <mergeCell ref="U59:U62"/>
    <mergeCell ref="Y59:Y62"/>
    <mergeCell ref="Z59:Z62"/>
    <mergeCell ref="AA59:AA62"/>
    <mergeCell ref="AB59:AB62"/>
    <mergeCell ref="AC59:AC62"/>
    <mergeCell ref="AD59:AD62"/>
    <mergeCell ref="AE59:AE62"/>
    <mergeCell ref="AF59:AF62"/>
    <mergeCell ref="AG59:AG62"/>
    <mergeCell ref="AH59:AH62"/>
    <mergeCell ref="AI55:AI56"/>
    <mergeCell ref="AJ55:AJ56"/>
    <mergeCell ref="AK55:AK56"/>
    <mergeCell ref="AL55:AL56"/>
    <mergeCell ref="AM55:AM56"/>
    <mergeCell ref="AN55:AN56"/>
    <mergeCell ref="AO55:AO56"/>
    <mergeCell ref="AP55:AP56"/>
    <mergeCell ref="AQ55:AQ56"/>
    <mergeCell ref="AR55:AR56"/>
    <mergeCell ref="AH53:AH54"/>
    <mergeCell ref="AI53:AI54"/>
    <mergeCell ref="AJ53:AJ54"/>
    <mergeCell ref="AK53:AK54"/>
    <mergeCell ref="AL53:AL54"/>
    <mergeCell ref="AM53:AM54"/>
    <mergeCell ref="AN53:AN54"/>
    <mergeCell ref="AO53:AO54"/>
    <mergeCell ref="AP53:AP54"/>
    <mergeCell ref="AQ53:AQ54"/>
    <mergeCell ref="AR53:AR54"/>
    <mergeCell ref="E55:E56"/>
    <mergeCell ref="F55:F56"/>
    <mergeCell ref="G55:G56"/>
    <mergeCell ref="H55:H56"/>
    <mergeCell ref="I55:I56"/>
    <mergeCell ref="J55:J56"/>
    <mergeCell ref="K55:K56"/>
    <mergeCell ref="L55:L56"/>
    <mergeCell ref="M55:M56"/>
    <mergeCell ref="N55:N56"/>
    <mergeCell ref="O55:O56"/>
    <mergeCell ref="P55:P56"/>
    <mergeCell ref="T55:T56"/>
    <mergeCell ref="U55:U56"/>
    <mergeCell ref="Y55:Y56"/>
    <mergeCell ref="Z55:Z56"/>
    <mergeCell ref="AA55:AA56"/>
    <mergeCell ref="AN47:AN51"/>
    <mergeCell ref="AO47:AO51"/>
    <mergeCell ref="AP47:AP51"/>
    <mergeCell ref="AQ47:AQ51"/>
    <mergeCell ref="AR47:AR51"/>
    <mergeCell ref="A53:A54"/>
    <mergeCell ref="B53:B54"/>
    <mergeCell ref="C53:C54"/>
    <mergeCell ref="D53:D54"/>
    <mergeCell ref="E53:E54"/>
    <mergeCell ref="F53:F54"/>
    <mergeCell ref="G53:G54"/>
    <mergeCell ref="H53:H54"/>
    <mergeCell ref="I53:I54"/>
    <mergeCell ref="J53:J54"/>
    <mergeCell ref="K53:K54"/>
    <mergeCell ref="L53:L54"/>
    <mergeCell ref="M53:M54"/>
    <mergeCell ref="N53:N54"/>
    <mergeCell ref="O53:O54"/>
    <mergeCell ref="P53:P54"/>
    <mergeCell ref="T53:T54"/>
    <mergeCell ref="U53:U54"/>
    <mergeCell ref="Y53:Y54"/>
    <mergeCell ref="Z53:Z54"/>
    <mergeCell ref="AA53:AA54"/>
    <mergeCell ref="AB53:AB54"/>
    <mergeCell ref="AC53:AC54"/>
    <mergeCell ref="AD53:AD54"/>
    <mergeCell ref="AE53:AE54"/>
    <mergeCell ref="AF53:AF54"/>
    <mergeCell ref="AG53:AG54"/>
    <mergeCell ref="T47:T51"/>
    <mergeCell ref="U47:U51"/>
    <mergeCell ref="Y47:Y51"/>
    <mergeCell ref="Z47:Z51"/>
    <mergeCell ref="AA47:AA51"/>
    <mergeCell ref="AB47:AB51"/>
    <mergeCell ref="AC47:AC51"/>
    <mergeCell ref="AD47:AD51"/>
    <mergeCell ref="AE47:AE51"/>
    <mergeCell ref="AF47:AF51"/>
    <mergeCell ref="AG47:AG51"/>
    <mergeCell ref="AH47:AH51"/>
    <mergeCell ref="AI47:AI51"/>
    <mergeCell ref="AJ47:AJ51"/>
    <mergeCell ref="AK47:AK51"/>
    <mergeCell ref="AL47:AL51"/>
    <mergeCell ref="AM47:AM51"/>
    <mergeCell ref="A46:F46"/>
    <mergeCell ref="A47:A51"/>
    <mergeCell ref="B47:B51"/>
    <mergeCell ref="C47:C51"/>
    <mergeCell ref="D47:D51"/>
    <mergeCell ref="E47:E51"/>
    <mergeCell ref="F47:F51"/>
    <mergeCell ref="G47:G51"/>
    <mergeCell ref="H47:H51"/>
    <mergeCell ref="I47:I51"/>
    <mergeCell ref="J47:J51"/>
    <mergeCell ref="K47:K51"/>
    <mergeCell ref="L47:L51"/>
    <mergeCell ref="M47:M51"/>
    <mergeCell ref="N47:N51"/>
    <mergeCell ref="O47:O51"/>
    <mergeCell ref="P47:P51"/>
    <mergeCell ref="AC43:AC44"/>
    <mergeCell ref="AD43:AD44"/>
    <mergeCell ref="AE43:AE44"/>
    <mergeCell ref="AF43:AF44"/>
    <mergeCell ref="AG43:AG44"/>
    <mergeCell ref="AH43:AH44"/>
    <mergeCell ref="AI43:AI44"/>
    <mergeCell ref="AJ43:AJ44"/>
    <mergeCell ref="AK43:AK44"/>
    <mergeCell ref="AL43:AL44"/>
    <mergeCell ref="AM43:AM44"/>
    <mergeCell ref="AN43:AN44"/>
    <mergeCell ref="AO43:AO44"/>
    <mergeCell ref="AP43:AP44"/>
    <mergeCell ref="AQ43:AQ44"/>
    <mergeCell ref="AR43:AR44"/>
    <mergeCell ref="A45:F45"/>
    <mergeCell ref="AI37:AI38"/>
    <mergeCell ref="AJ37:AJ38"/>
    <mergeCell ref="AK37:AK38"/>
    <mergeCell ref="AL37:AL38"/>
    <mergeCell ref="AM37:AM38"/>
    <mergeCell ref="AN37:AN38"/>
    <mergeCell ref="AO37:AO38"/>
    <mergeCell ref="AP37:AP38"/>
    <mergeCell ref="AQ37:AQ38"/>
    <mergeCell ref="AR37:AR38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M43:M44"/>
    <mergeCell ref="N43:N44"/>
    <mergeCell ref="O43:O44"/>
    <mergeCell ref="P43:P44"/>
    <mergeCell ref="T43:T44"/>
    <mergeCell ref="U43:U44"/>
    <mergeCell ref="Y43:Y44"/>
    <mergeCell ref="Z43:Z44"/>
    <mergeCell ref="AA43:AA44"/>
    <mergeCell ref="AB43:AB44"/>
    <mergeCell ref="AO34:AO35"/>
    <mergeCell ref="AP34:AP35"/>
    <mergeCell ref="AQ34:AQ35"/>
    <mergeCell ref="AR34:AR35"/>
    <mergeCell ref="A37:A38"/>
    <mergeCell ref="B37:B38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P37:P38"/>
    <mergeCell ref="T37:T38"/>
    <mergeCell ref="U37:U38"/>
    <mergeCell ref="Y37:Y38"/>
    <mergeCell ref="Z37:Z38"/>
    <mergeCell ref="AA37:AA38"/>
    <mergeCell ref="AB37:AB38"/>
    <mergeCell ref="AC37:AC38"/>
    <mergeCell ref="AD37:AD38"/>
    <mergeCell ref="AE37:AE38"/>
    <mergeCell ref="AF37:AF38"/>
    <mergeCell ref="AG37:AG38"/>
    <mergeCell ref="AH37:AH38"/>
    <mergeCell ref="U34:U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D32:AD33"/>
    <mergeCell ref="AE32:AE33"/>
    <mergeCell ref="AF32:AF33"/>
    <mergeCell ref="AG32:AG33"/>
    <mergeCell ref="AH32:AH33"/>
    <mergeCell ref="AI32:AI33"/>
    <mergeCell ref="AJ32:AJ33"/>
    <mergeCell ref="AK32:AK33"/>
    <mergeCell ref="AL32:AL33"/>
    <mergeCell ref="AM32:AM33"/>
    <mergeCell ref="AN32:AN33"/>
    <mergeCell ref="AO32:AO33"/>
    <mergeCell ref="AP32:AP33"/>
    <mergeCell ref="AQ32:AQ33"/>
    <mergeCell ref="AR32:AR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T34:T35"/>
    <mergeCell ref="AJ30:AJ31"/>
    <mergeCell ref="AK30:AK31"/>
    <mergeCell ref="AL30:AL31"/>
    <mergeCell ref="AM30:AM31"/>
    <mergeCell ref="AN30:AN31"/>
    <mergeCell ref="AO30:AO31"/>
    <mergeCell ref="AP30:AP31"/>
    <mergeCell ref="AQ30:AQ31"/>
    <mergeCell ref="AR30:AR31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T32:T33"/>
    <mergeCell ref="U32:U33"/>
    <mergeCell ref="Y32:Y33"/>
    <mergeCell ref="Z32:Z33"/>
    <mergeCell ref="AA32:AA33"/>
    <mergeCell ref="AB32:AB33"/>
    <mergeCell ref="AC32:AC33"/>
    <mergeCell ref="AP28:AP29"/>
    <mergeCell ref="AQ28:AQ29"/>
    <mergeCell ref="AR28:AR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T30:T31"/>
    <mergeCell ref="U30:U31"/>
    <mergeCell ref="Y30:Y31"/>
    <mergeCell ref="Z30:Z31"/>
    <mergeCell ref="AA30:AA31"/>
    <mergeCell ref="AB30:AB31"/>
    <mergeCell ref="AC30:AC31"/>
    <mergeCell ref="AD30:AD31"/>
    <mergeCell ref="AE30:AE31"/>
    <mergeCell ref="AF30:AF31"/>
    <mergeCell ref="AG30:AG31"/>
    <mergeCell ref="AH30:AH31"/>
    <mergeCell ref="AI30:AI31"/>
    <mergeCell ref="Y28:Y29"/>
    <mergeCell ref="Z28:Z29"/>
    <mergeCell ref="AA28:AA29"/>
    <mergeCell ref="AB28:AB29"/>
    <mergeCell ref="AC28:AC29"/>
    <mergeCell ref="AD28:AD29"/>
    <mergeCell ref="AE28:AE29"/>
    <mergeCell ref="AF28:AF29"/>
    <mergeCell ref="AG28:AG29"/>
    <mergeCell ref="AH28:AH29"/>
    <mergeCell ref="AI28:AI29"/>
    <mergeCell ref="AJ28:AJ29"/>
    <mergeCell ref="AK28:AK29"/>
    <mergeCell ref="AL28:AL29"/>
    <mergeCell ref="AM28:AM29"/>
    <mergeCell ref="AN28:AN29"/>
    <mergeCell ref="AO28:AO29"/>
    <mergeCell ref="AE25:AE27"/>
    <mergeCell ref="AF25:AF27"/>
    <mergeCell ref="AG25:AG27"/>
    <mergeCell ref="AH25:AH27"/>
    <mergeCell ref="AI25:AI27"/>
    <mergeCell ref="AJ25:AJ27"/>
    <mergeCell ref="AK25:AK27"/>
    <mergeCell ref="AL25:AL27"/>
    <mergeCell ref="AM25:AM27"/>
    <mergeCell ref="AN25:AN27"/>
    <mergeCell ref="AO25:AO27"/>
    <mergeCell ref="AP25:AP27"/>
    <mergeCell ref="AQ25:AQ27"/>
    <mergeCell ref="AR25:AR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L28:L29"/>
    <mergeCell ref="M28:M29"/>
    <mergeCell ref="N28:N29"/>
    <mergeCell ref="O28:O29"/>
    <mergeCell ref="P28:P29"/>
    <mergeCell ref="T28:T29"/>
    <mergeCell ref="U28:U29"/>
    <mergeCell ref="H25:H27"/>
    <mergeCell ref="I25:I27"/>
    <mergeCell ref="J25:J27"/>
    <mergeCell ref="K25:K27"/>
    <mergeCell ref="L25:L27"/>
    <mergeCell ref="M25:M27"/>
    <mergeCell ref="N25:N27"/>
    <mergeCell ref="O25:O27"/>
    <mergeCell ref="P25:P27"/>
    <mergeCell ref="T25:T27"/>
    <mergeCell ref="U25:U27"/>
    <mergeCell ref="Y25:Y27"/>
    <mergeCell ref="Z25:Z27"/>
    <mergeCell ref="AA25:AA27"/>
    <mergeCell ref="AB25:AB27"/>
    <mergeCell ref="AC25:AC27"/>
    <mergeCell ref="AD25:AD27"/>
    <mergeCell ref="Z4:AA5"/>
    <mergeCell ref="AB4:AC5"/>
    <mergeCell ref="AD4:AE5"/>
    <mergeCell ref="AF4:AF6"/>
    <mergeCell ref="AG4:AH5"/>
    <mergeCell ref="AI4:AI6"/>
    <mergeCell ref="AJ4:AR4"/>
    <mergeCell ref="AJ5:AL5"/>
    <mergeCell ref="AM5:AP5"/>
    <mergeCell ref="AQ5:AR5"/>
    <mergeCell ref="A8:F8"/>
    <mergeCell ref="A9:F9"/>
    <mergeCell ref="A10:F10"/>
    <mergeCell ref="A11:F11"/>
    <mergeCell ref="A12:F12"/>
    <mergeCell ref="A13:F13"/>
    <mergeCell ref="A14:F14"/>
    <mergeCell ref="A148:F148"/>
    <mergeCell ref="A149:F149"/>
    <mergeCell ref="A150:F150"/>
    <mergeCell ref="A171:F171"/>
    <mergeCell ref="A172:F172"/>
    <mergeCell ref="A176:F176"/>
    <mergeCell ref="A178:J178"/>
    <mergeCell ref="A180:A182"/>
    <mergeCell ref="B180:B182"/>
    <mergeCell ref="C180:C182"/>
    <mergeCell ref="D180:D182"/>
    <mergeCell ref="E180:E182"/>
    <mergeCell ref="F180:F182"/>
    <mergeCell ref="G180:G182"/>
    <mergeCell ref="H180:H182"/>
    <mergeCell ref="I180:I182"/>
    <mergeCell ref="J180:L181"/>
    <mergeCell ref="AR219:AR220"/>
    <mergeCell ref="A232:F232"/>
    <mergeCell ref="M180:N181"/>
    <mergeCell ref="O180:O182"/>
    <mergeCell ref="P180:V181"/>
    <mergeCell ref="W180:Y181"/>
    <mergeCell ref="Z180:AA181"/>
    <mergeCell ref="AB180:AC181"/>
    <mergeCell ref="AD180:AE181"/>
    <mergeCell ref="AF180:AF182"/>
    <mergeCell ref="AG180:AH181"/>
    <mergeCell ref="AI180:AI182"/>
    <mergeCell ref="AJ180:AR180"/>
    <mergeCell ref="AJ181:AL181"/>
    <mergeCell ref="AM181:AP181"/>
    <mergeCell ref="AQ181:AR181"/>
    <mergeCell ref="A213:F213"/>
    <mergeCell ref="A219:A220"/>
    <mergeCell ref="B219:B220"/>
    <mergeCell ref="C219:C220"/>
    <mergeCell ref="D219:D220"/>
    <mergeCell ref="E219:E220"/>
    <mergeCell ref="F219:F220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O220"/>
    <mergeCell ref="B243:D243"/>
    <mergeCell ref="E240:F240"/>
    <mergeCell ref="AC219:AC220"/>
    <mergeCell ref="AD219:AD220"/>
    <mergeCell ref="AE219:AE220"/>
    <mergeCell ref="AF219:AF220"/>
    <mergeCell ref="AG219:AG220"/>
    <mergeCell ref="AH219:AH220"/>
    <mergeCell ref="AI219:AI220"/>
    <mergeCell ref="AJ219:AJ220"/>
    <mergeCell ref="AK219:AK220"/>
    <mergeCell ref="AL219:AL220"/>
    <mergeCell ref="AM219:AM220"/>
    <mergeCell ref="AN219:AN220"/>
    <mergeCell ref="AO219:AO220"/>
    <mergeCell ref="AP219:AP220"/>
    <mergeCell ref="AQ219:AQ220"/>
    <mergeCell ref="P219:P220"/>
    <mergeCell ref="T219:T220"/>
    <mergeCell ref="A226:F226"/>
    <mergeCell ref="A227:F227"/>
    <mergeCell ref="A228:F228"/>
    <mergeCell ref="A229:F229"/>
    <mergeCell ref="A230:F230"/>
    <mergeCell ref="U219:U220"/>
    <mergeCell ref="Y219:Y220"/>
    <mergeCell ref="Z219:Z220"/>
    <mergeCell ref="AA219:AA220"/>
    <mergeCell ref="AB219:AB220"/>
    <mergeCell ref="A231:F231"/>
  </mergeCells>
  <pageMargins left="0.25" right="0.25" top="0.75" bottom="0.75" header="0.3" footer="0.3"/>
  <pageSetup paperSize="8" scale="48" orientation="landscape" verticalDpi="0" r:id="rId1"/>
  <colBreaks count="1" manualBreakCount="1">
    <brk id="29" max="2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P90"/>
  <sheetViews>
    <sheetView topLeftCell="A58" zoomScale="85" zoomScaleNormal="85" workbookViewId="0">
      <selection activeCell="A82" sqref="A82:XFD90"/>
    </sheetView>
  </sheetViews>
  <sheetFormatPr defaultRowHeight="14.25" outlineLevelRow="1" x14ac:dyDescent="0.2"/>
  <cols>
    <col min="1" max="1" width="5" style="3" bestFit="1" customWidth="1"/>
    <col min="2" max="4" width="25" style="3" bestFit="1" customWidth="1"/>
    <col min="5" max="6" width="15" style="3" bestFit="1" customWidth="1"/>
    <col min="7" max="7" width="60" style="3" bestFit="1" customWidth="1"/>
    <col min="8" max="9" width="15" style="3" bestFit="1" customWidth="1"/>
    <col min="10" max="10" width="40" style="3" bestFit="1" customWidth="1"/>
    <col min="11" max="11" width="15" style="3" bestFit="1" customWidth="1"/>
    <col min="12" max="12" width="30" style="3" bestFit="1" customWidth="1"/>
    <col min="13" max="15" width="15" style="3" bestFit="1" customWidth="1"/>
    <col min="16" max="16" width="20" style="3" bestFit="1" customWidth="1"/>
    <col min="17" max="17" width="40" style="3" bestFit="1" customWidth="1"/>
    <col min="18" max="19" width="20" style="3" bestFit="1" customWidth="1"/>
    <col min="20" max="23" width="15" style="3" bestFit="1" customWidth="1"/>
    <col min="24" max="24" width="60" style="3" bestFit="1" customWidth="1"/>
    <col min="25" max="28" width="15" style="3" bestFit="1" customWidth="1"/>
    <col min="29" max="29" width="60" style="3" bestFit="1" customWidth="1"/>
    <col min="30" max="31" width="20" style="3" bestFit="1" customWidth="1"/>
    <col min="32" max="32" width="60" style="3" bestFit="1" customWidth="1"/>
    <col min="33" max="33" width="15" style="3" bestFit="1" customWidth="1"/>
    <col min="34" max="34" width="20" style="3" bestFit="1" customWidth="1"/>
    <col min="35" max="35" width="15" style="3" bestFit="1" customWidth="1"/>
    <col min="36" max="37" width="20" style="3" bestFit="1" customWidth="1"/>
    <col min="38" max="38" width="60" style="3" bestFit="1" customWidth="1"/>
    <col min="39" max="39" width="20" style="3" bestFit="1" customWidth="1"/>
    <col min="40" max="40" width="15" style="3" bestFit="1" customWidth="1"/>
    <col min="41" max="41" width="20" style="3" bestFit="1" customWidth="1"/>
    <col min="42" max="42" width="15" style="3" bestFit="1" customWidth="1"/>
    <col min="43" max="43" width="20" style="3" bestFit="1" customWidth="1"/>
    <col min="44" max="44" width="15" style="3" bestFit="1" customWidth="1"/>
    <col min="45" max="45" width="20" style="3" bestFit="1" customWidth="1"/>
    <col min="46" max="48" width="15" style="3" bestFit="1" customWidth="1"/>
    <col min="49" max="49" width="30" style="3" bestFit="1" customWidth="1"/>
    <col min="50" max="50" width="20" style="3" bestFit="1" customWidth="1"/>
    <col min="51" max="52" width="15" style="3" bestFit="1" customWidth="1"/>
    <col min="53" max="54" width="20" style="3" bestFit="1" customWidth="1"/>
    <col min="55" max="59" width="15" style="3" bestFit="1" customWidth="1"/>
    <col min="60" max="68" width="30" style="3" bestFit="1" customWidth="1"/>
    <col min="69" max="16384" width="9" style="3"/>
  </cols>
  <sheetData>
    <row r="2" spans="1:68" ht="15.75" x14ac:dyDescent="0.2">
      <c r="A2" s="69" t="s">
        <v>380</v>
      </c>
      <c r="B2" s="69"/>
      <c r="C2" s="69"/>
      <c r="D2" s="69"/>
      <c r="E2" s="69"/>
      <c r="F2" s="69"/>
      <c r="G2" s="69"/>
      <c r="H2" s="69"/>
      <c r="I2" s="69"/>
      <c r="J2" s="69"/>
    </row>
    <row r="4" spans="1:68" x14ac:dyDescent="0.2">
      <c r="A4" s="3" t="s">
        <v>621</v>
      </c>
    </row>
    <row r="6" spans="1:68" x14ac:dyDescent="0.2">
      <c r="A6" s="3" t="s">
        <v>381</v>
      </c>
    </row>
    <row r="7" spans="1:68" x14ac:dyDescent="0.2">
      <c r="A7" s="3" t="s">
        <v>382</v>
      </c>
    </row>
    <row r="9" spans="1:68" ht="39.950000000000003" customHeight="1" x14ac:dyDescent="0.2">
      <c r="A9" s="65" t="s">
        <v>0</v>
      </c>
      <c r="B9" s="65" t="s">
        <v>383</v>
      </c>
      <c r="C9" s="65" t="s">
        <v>384</v>
      </c>
      <c r="D9" s="65" t="s">
        <v>385</v>
      </c>
      <c r="E9" s="65" t="s">
        <v>386</v>
      </c>
      <c r="F9" s="65" t="s">
        <v>387</v>
      </c>
      <c r="G9" s="65" t="s">
        <v>388</v>
      </c>
      <c r="H9" s="65" t="s">
        <v>389</v>
      </c>
      <c r="I9" s="65" t="s">
        <v>3</v>
      </c>
      <c r="J9" s="65" t="s">
        <v>390</v>
      </c>
      <c r="K9" s="65" t="s">
        <v>4</v>
      </c>
      <c r="L9" s="65" t="s">
        <v>6</v>
      </c>
      <c r="M9" s="65" t="s">
        <v>8</v>
      </c>
      <c r="N9" s="65"/>
      <c r="O9" s="65"/>
      <c r="P9" s="65" t="s">
        <v>391</v>
      </c>
      <c r="Q9" s="65" t="s">
        <v>392</v>
      </c>
      <c r="R9" s="65" t="s">
        <v>7</v>
      </c>
      <c r="S9" s="65" t="s">
        <v>393</v>
      </c>
      <c r="T9" s="65" t="s">
        <v>9</v>
      </c>
      <c r="U9" s="65"/>
      <c r="V9" s="65" t="s">
        <v>394</v>
      </c>
      <c r="W9" s="65"/>
      <c r="X9" s="65" t="s">
        <v>395</v>
      </c>
      <c r="Y9" s="65" t="s">
        <v>396</v>
      </c>
      <c r="Z9" s="65"/>
      <c r="AA9" s="65" t="s">
        <v>397</v>
      </c>
      <c r="AB9" s="65" t="s">
        <v>398</v>
      </c>
      <c r="AC9" s="65" t="s">
        <v>399</v>
      </c>
      <c r="AD9" s="65" t="s">
        <v>400</v>
      </c>
      <c r="AE9" s="65" t="s">
        <v>32</v>
      </c>
      <c r="AF9" s="65" t="s">
        <v>401</v>
      </c>
      <c r="AG9" s="65" t="s">
        <v>33</v>
      </c>
      <c r="AH9" s="65" t="s">
        <v>34</v>
      </c>
      <c r="AI9" s="65" t="s">
        <v>402</v>
      </c>
      <c r="AJ9" s="65" t="s">
        <v>403</v>
      </c>
      <c r="AK9" s="65" t="s">
        <v>404</v>
      </c>
      <c r="AL9" s="65" t="s">
        <v>405</v>
      </c>
      <c r="AM9" s="65" t="s">
        <v>13</v>
      </c>
      <c r="AN9" s="65"/>
      <c r="AO9" s="65" t="s">
        <v>14</v>
      </c>
      <c r="AP9" s="65"/>
      <c r="AQ9" s="65" t="s">
        <v>406</v>
      </c>
      <c r="AR9" s="65"/>
      <c r="AS9" s="65" t="s">
        <v>15</v>
      </c>
      <c r="AT9" s="65"/>
      <c r="AU9" s="65" t="s">
        <v>17</v>
      </c>
      <c r="AV9" s="65"/>
      <c r="AW9" s="65" t="s">
        <v>407</v>
      </c>
      <c r="AX9" s="65" t="s">
        <v>18</v>
      </c>
      <c r="AY9" s="65" t="s">
        <v>408</v>
      </c>
      <c r="AZ9" s="65"/>
      <c r="BA9" s="65" t="s">
        <v>409</v>
      </c>
      <c r="BB9" s="65"/>
      <c r="BC9" s="65"/>
      <c r="BD9" s="65"/>
      <c r="BE9" s="65" t="s">
        <v>410</v>
      </c>
      <c r="BF9" s="65" t="s">
        <v>411</v>
      </c>
      <c r="BG9" s="65" t="s">
        <v>412</v>
      </c>
      <c r="BH9" s="65" t="s">
        <v>19</v>
      </c>
      <c r="BI9" s="65"/>
      <c r="BJ9" s="65"/>
      <c r="BK9" s="65"/>
      <c r="BL9" s="65"/>
      <c r="BM9" s="65"/>
      <c r="BN9" s="65"/>
      <c r="BO9" s="65"/>
      <c r="BP9" s="65"/>
    </row>
    <row r="10" spans="1:68" ht="39.950000000000003" customHeight="1" x14ac:dyDescent="0.2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 t="s">
        <v>20</v>
      </c>
      <c r="BI10" s="65"/>
      <c r="BJ10" s="65"/>
      <c r="BK10" s="65" t="s">
        <v>21</v>
      </c>
      <c r="BL10" s="65"/>
      <c r="BM10" s="65"/>
      <c r="BN10" s="65"/>
      <c r="BO10" s="65" t="s">
        <v>22</v>
      </c>
      <c r="BP10" s="65"/>
    </row>
    <row r="11" spans="1:68" ht="80.099999999999994" customHeight="1" x14ac:dyDescent="0.2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35" t="s">
        <v>23</v>
      </c>
      <c r="N11" s="35" t="s">
        <v>24</v>
      </c>
      <c r="O11" s="35" t="s">
        <v>25</v>
      </c>
      <c r="P11" s="65"/>
      <c r="Q11" s="65"/>
      <c r="R11" s="65"/>
      <c r="S11" s="65"/>
      <c r="T11" s="35" t="s">
        <v>413</v>
      </c>
      <c r="U11" s="35" t="s">
        <v>414</v>
      </c>
      <c r="V11" s="35" t="s">
        <v>415</v>
      </c>
      <c r="W11" s="35" t="s">
        <v>416</v>
      </c>
      <c r="X11" s="65"/>
      <c r="Y11" s="35" t="s">
        <v>415</v>
      </c>
      <c r="Z11" s="35" t="s">
        <v>416</v>
      </c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35" t="s">
        <v>417</v>
      </c>
      <c r="AN11" s="35" t="s">
        <v>39</v>
      </c>
      <c r="AO11" s="35" t="s">
        <v>417</v>
      </c>
      <c r="AP11" s="35" t="s">
        <v>39</v>
      </c>
      <c r="AQ11" s="35" t="s">
        <v>417</v>
      </c>
      <c r="AR11" s="35" t="s">
        <v>39</v>
      </c>
      <c r="AS11" s="35" t="s">
        <v>417</v>
      </c>
      <c r="AT11" s="35" t="s">
        <v>39</v>
      </c>
      <c r="AU11" s="35" t="s">
        <v>63</v>
      </c>
      <c r="AV11" s="35" t="s">
        <v>418</v>
      </c>
      <c r="AW11" s="65"/>
      <c r="AX11" s="65"/>
      <c r="AY11" s="35" t="s">
        <v>419</v>
      </c>
      <c r="AZ11" s="35" t="s">
        <v>420</v>
      </c>
      <c r="BA11" s="35" t="s">
        <v>421</v>
      </c>
      <c r="BB11" s="35" t="s">
        <v>422</v>
      </c>
      <c r="BC11" s="35" t="s">
        <v>423</v>
      </c>
      <c r="BD11" s="35" t="s">
        <v>424</v>
      </c>
      <c r="BE11" s="65"/>
      <c r="BF11" s="65"/>
      <c r="BG11" s="65"/>
      <c r="BH11" s="35" t="s">
        <v>40</v>
      </c>
      <c r="BI11" s="35" t="s">
        <v>41</v>
      </c>
      <c r="BJ11" s="35" t="s">
        <v>425</v>
      </c>
      <c r="BK11" s="35" t="s">
        <v>43</v>
      </c>
      <c r="BL11" s="35" t="s">
        <v>44</v>
      </c>
      <c r="BM11" s="35" t="s">
        <v>45</v>
      </c>
      <c r="BN11" s="35" t="s">
        <v>426</v>
      </c>
      <c r="BO11" s="35" t="s">
        <v>427</v>
      </c>
      <c r="BP11" s="35" t="s">
        <v>428</v>
      </c>
    </row>
    <row r="12" spans="1:68" ht="20.100000000000001" customHeight="1" x14ac:dyDescent="0.2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5">
        <v>7</v>
      </c>
      <c r="H12" s="35">
        <v>8</v>
      </c>
      <c r="I12" s="35">
        <v>9</v>
      </c>
      <c r="J12" s="35">
        <v>10</v>
      </c>
      <c r="K12" s="35">
        <v>11</v>
      </c>
      <c r="L12" s="35" t="s">
        <v>429</v>
      </c>
      <c r="M12" s="35">
        <v>12</v>
      </c>
      <c r="N12" s="35">
        <v>13</v>
      </c>
      <c r="O12" s="35">
        <v>14</v>
      </c>
      <c r="P12" s="35">
        <v>15</v>
      </c>
      <c r="Q12" s="35">
        <v>16</v>
      </c>
      <c r="R12" s="35">
        <v>17</v>
      </c>
      <c r="S12" s="35">
        <v>18</v>
      </c>
      <c r="T12" s="35">
        <v>19</v>
      </c>
      <c r="U12" s="35">
        <v>20</v>
      </c>
      <c r="V12" s="35">
        <v>21</v>
      </c>
      <c r="W12" s="35">
        <v>22</v>
      </c>
      <c r="X12" s="35">
        <v>23</v>
      </c>
      <c r="Y12" s="35">
        <v>24</v>
      </c>
      <c r="Z12" s="35">
        <v>25</v>
      </c>
      <c r="AA12" s="35">
        <v>26</v>
      </c>
      <c r="AB12" s="35">
        <v>27</v>
      </c>
      <c r="AC12" s="35">
        <v>28</v>
      </c>
      <c r="AD12" s="35">
        <v>29</v>
      </c>
      <c r="AE12" s="35">
        <v>30</v>
      </c>
      <c r="AF12" s="35">
        <v>31</v>
      </c>
      <c r="AG12" s="35">
        <v>32</v>
      </c>
      <c r="AH12" s="35">
        <v>33</v>
      </c>
      <c r="AI12" s="35">
        <v>34</v>
      </c>
      <c r="AJ12" s="35">
        <v>35</v>
      </c>
      <c r="AK12" s="35">
        <v>36</v>
      </c>
      <c r="AL12" s="35">
        <v>37</v>
      </c>
      <c r="AM12" s="35">
        <v>38</v>
      </c>
      <c r="AN12" s="35">
        <v>39</v>
      </c>
      <c r="AO12" s="35">
        <v>40</v>
      </c>
      <c r="AP12" s="35">
        <v>41</v>
      </c>
      <c r="AQ12" s="35">
        <v>42</v>
      </c>
      <c r="AR12" s="35">
        <v>43</v>
      </c>
      <c r="AS12" s="35">
        <v>44</v>
      </c>
      <c r="AT12" s="35">
        <v>45</v>
      </c>
      <c r="AU12" s="35">
        <v>46</v>
      </c>
      <c r="AV12" s="35">
        <v>47</v>
      </c>
      <c r="AW12" s="35">
        <v>48</v>
      </c>
      <c r="AX12" s="35">
        <v>49</v>
      </c>
      <c r="AY12" s="35">
        <v>50</v>
      </c>
      <c r="AZ12" s="35">
        <v>51</v>
      </c>
      <c r="BA12" s="35">
        <v>52</v>
      </c>
      <c r="BB12" s="35">
        <v>53</v>
      </c>
      <c r="BC12" s="35">
        <v>54</v>
      </c>
      <c r="BD12" s="35">
        <v>55</v>
      </c>
      <c r="BE12" s="35">
        <v>56</v>
      </c>
      <c r="BF12" s="35">
        <v>57</v>
      </c>
      <c r="BG12" s="35">
        <v>58</v>
      </c>
      <c r="BH12" s="35">
        <v>59</v>
      </c>
      <c r="BI12" s="35">
        <v>60</v>
      </c>
      <c r="BJ12" s="35">
        <v>61</v>
      </c>
      <c r="BK12" s="35">
        <v>62</v>
      </c>
      <c r="BL12" s="35">
        <v>63</v>
      </c>
      <c r="BM12" s="35">
        <v>64</v>
      </c>
      <c r="BN12" s="35">
        <v>65</v>
      </c>
      <c r="BO12" s="35">
        <v>66</v>
      </c>
      <c r="BP12" s="35">
        <v>67</v>
      </c>
    </row>
    <row r="13" spans="1:68" x14ac:dyDescent="0.2">
      <c r="A13" s="68" t="s">
        <v>52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</row>
    <row r="14" spans="1:68" x14ac:dyDescent="0.2">
      <c r="A14" s="66" t="s">
        <v>430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</row>
    <row r="15" spans="1:68" x14ac:dyDescent="0.2">
      <c r="A15" s="70" t="s">
        <v>431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</row>
    <row r="16" spans="1:68" ht="15" x14ac:dyDescent="0.25">
      <c r="A16" s="64" t="s">
        <v>432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1">
        <v>0</v>
      </c>
      <c r="Q16" s="38"/>
      <c r="R16" s="1">
        <v>0</v>
      </c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1">
        <v>0</v>
      </c>
      <c r="AF16" s="38"/>
      <c r="AG16" s="38"/>
      <c r="AH16" s="38"/>
      <c r="AI16" s="38"/>
      <c r="AJ16" s="1">
        <v>0</v>
      </c>
      <c r="AK16" s="1">
        <v>0</v>
      </c>
      <c r="AL16" s="38"/>
      <c r="AM16" s="1">
        <v>0</v>
      </c>
      <c r="AN16" s="2"/>
      <c r="AO16" s="1">
        <v>0</v>
      </c>
      <c r="AP16" s="2"/>
      <c r="AQ16" s="1">
        <v>0</v>
      </c>
      <c r="AR16" s="2"/>
      <c r="AS16" s="1">
        <v>0</v>
      </c>
      <c r="AT16" s="2"/>
      <c r="AU16" s="38"/>
      <c r="AV16" s="38"/>
      <c r="AW16" s="38"/>
      <c r="AX16" s="1">
        <v>0</v>
      </c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1">
        <v>0</v>
      </c>
      <c r="BJ16" s="2"/>
      <c r="BK16" s="38"/>
      <c r="BL16" s="38"/>
      <c r="BM16" s="1">
        <v>0</v>
      </c>
      <c r="BN16" s="2"/>
      <c r="BO16" s="1">
        <v>0</v>
      </c>
      <c r="BP16" s="2"/>
    </row>
    <row r="17" spans="1:68" x14ac:dyDescent="0.2">
      <c r="A17" s="70" t="s">
        <v>433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</row>
    <row r="18" spans="1:68" ht="15" x14ac:dyDescent="0.25">
      <c r="A18" s="64" t="s">
        <v>440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1">
        <v>0</v>
      </c>
      <c r="Q18" s="38"/>
      <c r="R18" s="1">
        <v>0</v>
      </c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1">
        <v>0</v>
      </c>
      <c r="AF18" s="38"/>
      <c r="AG18" s="38"/>
      <c r="AH18" s="38"/>
      <c r="AI18" s="38"/>
      <c r="AJ18" s="1">
        <v>0</v>
      </c>
      <c r="AK18" s="1">
        <v>0</v>
      </c>
      <c r="AL18" s="38"/>
      <c r="AM18" s="1">
        <v>0</v>
      </c>
      <c r="AN18" s="2"/>
      <c r="AO18" s="1">
        <v>0</v>
      </c>
      <c r="AP18" s="2"/>
      <c r="AQ18" s="1">
        <v>0</v>
      </c>
      <c r="AR18" s="2"/>
      <c r="AS18" s="1">
        <v>0</v>
      </c>
      <c r="AT18" s="2"/>
      <c r="AU18" s="38"/>
      <c r="AV18" s="38"/>
      <c r="AW18" s="38"/>
      <c r="AX18" s="1">
        <v>0</v>
      </c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1">
        <v>0</v>
      </c>
      <c r="BJ18" s="2"/>
      <c r="BK18" s="38"/>
      <c r="BL18" s="38"/>
      <c r="BM18" s="1">
        <v>0</v>
      </c>
      <c r="BN18" s="2"/>
      <c r="BO18" s="1">
        <v>0</v>
      </c>
      <c r="BP18" s="2"/>
    </row>
    <row r="19" spans="1:68" ht="15" x14ac:dyDescent="0.25">
      <c r="A19" s="64" t="s">
        <v>441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1">
        <v>0</v>
      </c>
      <c r="Q19" s="38"/>
      <c r="R19" s="1">
        <v>0</v>
      </c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1">
        <v>0</v>
      </c>
      <c r="AF19" s="38"/>
      <c r="AG19" s="38"/>
      <c r="AH19" s="38"/>
      <c r="AI19" s="38"/>
      <c r="AJ19" s="1">
        <v>0</v>
      </c>
      <c r="AK19" s="1">
        <v>0</v>
      </c>
      <c r="AL19" s="38"/>
      <c r="AM19" s="1">
        <v>0</v>
      </c>
      <c r="AN19" s="2"/>
      <c r="AO19" s="1">
        <v>0</v>
      </c>
      <c r="AP19" s="2"/>
      <c r="AQ19" s="1">
        <v>0</v>
      </c>
      <c r="AR19" s="2"/>
      <c r="AS19" s="1">
        <v>0</v>
      </c>
      <c r="AT19" s="2"/>
      <c r="AU19" s="38"/>
      <c r="AV19" s="38"/>
      <c r="AW19" s="38"/>
      <c r="AX19" s="1">
        <v>0</v>
      </c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1">
        <v>0</v>
      </c>
      <c r="BJ19" s="2"/>
      <c r="BK19" s="38"/>
      <c r="BL19" s="38"/>
      <c r="BM19" s="1">
        <v>0</v>
      </c>
      <c r="BN19" s="2"/>
      <c r="BO19" s="1">
        <v>0</v>
      </c>
      <c r="BP19" s="2"/>
    </row>
    <row r="20" spans="1:68" x14ac:dyDescent="0.2">
      <c r="A20" s="66" t="s">
        <v>442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</row>
    <row r="21" spans="1:68" x14ac:dyDescent="0.2">
      <c r="A21" s="70" t="s">
        <v>443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</row>
    <row r="22" spans="1:68" ht="15" x14ac:dyDescent="0.25">
      <c r="A22" s="64" t="s">
        <v>444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1">
        <v>0</v>
      </c>
      <c r="Q22" s="38"/>
      <c r="R22" s="1">
        <v>0</v>
      </c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1">
        <v>0</v>
      </c>
      <c r="AF22" s="38"/>
      <c r="AG22" s="38"/>
      <c r="AH22" s="38"/>
      <c r="AI22" s="38"/>
      <c r="AJ22" s="1">
        <v>0</v>
      </c>
      <c r="AK22" s="1">
        <v>0</v>
      </c>
      <c r="AL22" s="38"/>
      <c r="AM22" s="1">
        <v>0</v>
      </c>
      <c r="AN22" s="2"/>
      <c r="AO22" s="1">
        <v>0</v>
      </c>
      <c r="AP22" s="2"/>
      <c r="AQ22" s="1">
        <v>0</v>
      </c>
      <c r="AR22" s="2"/>
      <c r="AS22" s="1">
        <v>0</v>
      </c>
      <c r="AT22" s="2"/>
      <c r="AU22" s="38"/>
      <c r="AV22" s="38"/>
      <c r="AW22" s="38"/>
      <c r="AX22" s="1">
        <v>0</v>
      </c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1">
        <v>0</v>
      </c>
      <c r="BJ22" s="2"/>
      <c r="BK22" s="38"/>
      <c r="BL22" s="38"/>
      <c r="BM22" s="1">
        <v>0</v>
      </c>
      <c r="BN22" s="2"/>
      <c r="BO22" s="1">
        <v>0</v>
      </c>
      <c r="BP22" s="2"/>
    </row>
    <row r="23" spans="1:68" x14ac:dyDescent="0.2">
      <c r="A23" s="70" t="s">
        <v>445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</row>
    <row r="24" spans="1:68" ht="15" x14ac:dyDescent="0.25">
      <c r="A24" s="64" t="s">
        <v>446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1">
        <v>0</v>
      </c>
      <c r="Q24" s="38"/>
      <c r="R24" s="1">
        <v>0</v>
      </c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1">
        <v>0</v>
      </c>
      <c r="AF24" s="38"/>
      <c r="AG24" s="38"/>
      <c r="AH24" s="38"/>
      <c r="AI24" s="38"/>
      <c r="AJ24" s="1">
        <v>0</v>
      </c>
      <c r="AK24" s="1">
        <v>0</v>
      </c>
      <c r="AL24" s="38"/>
      <c r="AM24" s="1">
        <v>0</v>
      </c>
      <c r="AN24" s="2"/>
      <c r="AO24" s="1">
        <v>0</v>
      </c>
      <c r="AP24" s="2"/>
      <c r="AQ24" s="1">
        <v>0</v>
      </c>
      <c r="AR24" s="2"/>
      <c r="AS24" s="1">
        <v>0</v>
      </c>
      <c r="AT24" s="2"/>
      <c r="AU24" s="38"/>
      <c r="AV24" s="38"/>
      <c r="AW24" s="38"/>
      <c r="AX24" s="1">
        <v>0</v>
      </c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1">
        <v>0</v>
      </c>
      <c r="BJ24" s="2"/>
      <c r="BK24" s="38"/>
      <c r="BL24" s="38"/>
      <c r="BM24" s="1">
        <v>0</v>
      </c>
      <c r="BN24" s="2"/>
      <c r="BO24" s="1">
        <v>0</v>
      </c>
      <c r="BP24" s="2"/>
    </row>
    <row r="25" spans="1:68" ht="15" x14ac:dyDescent="0.25">
      <c r="A25" s="64" t="s">
        <v>447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1">
        <v>0</v>
      </c>
      <c r="Q25" s="38"/>
      <c r="R25" s="1">
        <v>0</v>
      </c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1">
        <v>0</v>
      </c>
      <c r="AF25" s="38"/>
      <c r="AG25" s="38"/>
      <c r="AH25" s="38"/>
      <c r="AI25" s="38"/>
      <c r="AJ25" s="1">
        <v>0</v>
      </c>
      <c r="AK25" s="1">
        <v>0</v>
      </c>
      <c r="AL25" s="38"/>
      <c r="AM25" s="1">
        <v>0</v>
      </c>
      <c r="AN25" s="2"/>
      <c r="AO25" s="1">
        <v>0</v>
      </c>
      <c r="AP25" s="2"/>
      <c r="AQ25" s="1">
        <v>0</v>
      </c>
      <c r="AR25" s="2"/>
      <c r="AS25" s="1">
        <v>0</v>
      </c>
      <c r="AT25" s="2"/>
      <c r="AU25" s="38"/>
      <c r="AV25" s="38"/>
      <c r="AW25" s="38"/>
      <c r="AX25" s="1">
        <v>0</v>
      </c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1">
        <v>0</v>
      </c>
      <c r="BJ25" s="2"/>
      <c r="BK25" s="38"/>
      <c r="BL25" s="38"/>
      <c r="BM25" s="1">
        <v>0</v>
      </c>
      <c r="BN25" s="2"/>
      <c r="BO25" s="1">
        <v>0</v>
      </c>
      <c r="BP25" s="2"/>
    </row>
    <row r="26" spans="1:68" x14ac:dyDescent="0.2">
      <c r="A26" s="66" t="s">
        <v>448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</row>
    <row r="27" spans="1:68" x14ac:dyDescent="0.2">
      <c r="A27" s="70" t="s">
        <v>449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</row>
    <row r="28" spans="1:68" ht="15" x14ac:dyDescent="0.25">
      <c r="A28" s="64" t="s">
        <v>450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1">
        <v>0</v>
      </c>
      <c r="Q28" s="38"/>
      <c r="R28" s="1">
        <v>0</v>
      </c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1">
        <v>0</v>
      </c>
      <c r="AF28" s="38"/>
      <c r="AG28" s="38"/>
      <c r="AH28" s="38"/>
      <c r="AI28" s="38"/>
      <c r="AJ28" s="1">
        <v>0</v>
      </c>
      <c r="AK28" s="1">
        <v>0</v>
      </c>
      <c r="AL28" s="38"/>
      <c r="AM28" s="1">
        <v>0</v>
      </c>
      <c r="AN28" s="2"/>
      <c r="AO28" s="1">
        <v>0</v>
      </c>
      <c r="AP28" s="2"/>
      <c r="AQ28" s="1">
        <v>0</v>
      </c>
      <c r="AR28" s="2"/>
      <c r="AS28" s="1">
        <v>0</v>
      </c>
      <c r="AT28" s="2"/>
      <c r="AU28" s="38"/>
      <c r="AV28" s="38"/>
      <c r="AW28" s="38"/>
      <c r="AX28" s="1">
        <v>0</v>
      </c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1">
        <v>0</v>
      </c>
      <c r="BJ28" s="2"/>
      <c r="BK28" s="38"/>
      <c r="BL28" s="38"/>
      <c r="BM28" s="1">
        <v>0</v>
      </c>
      <c r="BN28" s="2"/>
      <c r="BO28" s="1">
        <v>0</v>
      </c>
      <c r="BP28" s="2"/>
    </row>
    <row r="29" spans="1:68" x14ac:dyDescent="0.2">
      <c r="A29" s="70" t="s">
        <v>451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</row>
    <row r="30" spans="1:68" ht="15" x14ac:dyDescent="0.25">
      <c r="A30" s="64" t="s">
        <v>452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1">
        <v>0</v>
      </c>
      <c r="Q30" s="38"/>
      <c r="R30" s="1">
        <v>0</v>
      </c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1">
        <v>0</v>
      </c>
      <c r="AF30" s="38"/>
      <c r="AG30" s="38"/>
      <c r="AH30" s="38"/>
      <c r="AI30" s="38"/>
      <c r="AJ30" s="1">
        <v>0</v>
      </c>
      <c r="AK30" s="1">
        <v>0</v>
      </c>
      <c r="AL30" s="38"/>
      <c r="AM30" s="1">
        <v>0</v>
      </c>
      <c r="AN30" s="2"/>
      <c r="AO30" s="1">
        <v>0</v>
      </c>
      <c r="AP30" s="2"/>
      <c r="AQ30" s="1">
        <v>0</v>
      </c>
      <c r="AR30" s="2"/>
      <c r="AS30" s="1">
        <v>0</v>
      </c>
      <c r="AT30" s="2"/>
      <c r="AU30" s="38"/>
      <c r="AV30" s="38"/>
      <c r="AW30" s="38"/>
      <c r="AX30" s="1">
        <v>0</v>
      </c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1">
        <v>0</v>
      </c>
      <c r="BJ30" s="2"/>
      <c r="BK30" s="38"/>
      <c r="BL30" s="38"/>
      <c r="BM30" s="1">
        <v>0</v>
      </c>
      <c r="BN30" s="2"/>
      <c r="BO30" s="1">
        <v>0</v>
      </c>
      <c r="BP30" s="2"/>
    </row>
    <row r="31" spans="1:68" ht="15" x14ac:dyDescent="0.25">
      <c r="A31" s="64" t="s">
        <v>453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1">
        <v>0</v>
      </c>
      <c r="Q31" s="38"/>
      <c r="R31" s="1">
        <v>0</v>
      </c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1">
        <v>0</v>
      </c>
      <c r="AF31" s="38"/>
      <c r="AG31" s="38"/>
      <c r="AH31" s="38"/>
      <c r="AI31" s="38"/>
      <c r="AJ31" s="1">
        <v>0</v>
      </c>
      <c r="AK31" s="1">
        <v>0</v>
      </c>
      <c r="AL31" s="38"/>
      <c r="AM31" s="1">
        <v>0</v>
      </c>
      <c r="AN31" s="2"/>
      <c r="AO31" s="1">
        <v>0</v>
      </c>
      <c r="AP31" s="2"/>
      <c r="AQ31" s="1">
        <v>0</v>
      </c>
      <c r="AR31" s="2"/>
      <c r="AS31" s="1">
        <v>0</v>
      </c>
      <c r="AT31" s="2"/>
      <c r="AU31" s="38"/>
      <c r="AV31" s="38"/>
      <c r="AW31" s="38"/>
      <c r="AX31" s="1">
        <v>0</v>
      </c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1">
        <v>0</v>
      </c>
      <c r="BJ31" s="2"/>
      <c r="BK31" s="38"/>
      <c r="BL31" s="38"/>
      <c r="BM31" s="1">
        <v>0</v>
      </c>
      <c r="BN31" s="2"/>
      <c r="BO31" s="1">
        <v>0</v>
      </c>
      <c r="BP31" s="2"/>
    </row>
    <row r="32" spans="1:68" x14ac:dyDescent="0.2">
      <c r="A32" s="66" t="s">
        <v>454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</row>
    <row r="33" spans="1:68" ht="15" x14ac:dyDescent="0.25">
      <c r="A33" s="64" t="s">
        <v>205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1">
        <v>0</v>
      </c>
      <c r="Q33" s="38"/>
      <c r="R33" s="1">
        <v>0</v>
      </c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1">
        <v>0</v>
      </c>
      <c r="AF33" s="38"/>
      <c r="AG33" s="38"/>
      <c r="AH33" s="38"/>
      <c r="AI33" s="38"/>
      <c r="AJ33" s="1">
        <v>0</v>
      </c>
      <c r="AK33" s="1">
        <v>0</v>
      </c>
      <c r="AL33" s="38"/>
      <c r="AM33" s="1">
        <v>0</v>
      </c>
      <c r="AN33" s="2"/>
      <c r="AO33" s="1">
        <v>0</v>
      </c>
      <c r="AP33" s="2"/>
      <c r="AQ33" s="1">
        <v>0</v>
      </c>
      <c r="AR33" s="2"/>
      <c r="AS33" s="1">
        <v>0</v>
      </c>
      <c r="AT33" s="2"/>
      <c r="AU33" s="38"/>
      <c r="AV33" s="38"/>
      <c r="AW33" s="38"/>
      <c r="AX33" s="1">
        <v>0</v>
      </c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1">
        <v>0</v>
      </c>
      <c r="BJ33" s="2"/>
      <c r="BK33" s="38"/>
      <c r="BL33" s="38"/>
      <c r="BM33" s="1">
        <v>0</v>
      </c>
      <c r="BN33" s="2"/>
      <c r="BO33" s="1">
        <v>0</v>
      </c>
      <c r="BP33" s="2"/>
    </row>
    <row r="34" spans="1:68" x14ac:dyDescent="0.2">
      <c r="A34" s="66" t="s">
        <v>455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</row>
    <row r="35" spans="1:68" ht="15" x14ac:dyDescent="0.25">
      <c r="A35" s="64" t="s">
        <v>456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1">
        <v>0</v>
      </c>
      <c r="Q35" s="38"/>
      <c r="R35" s="1">
        <v>0</v>
      </c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1">
        <v>0</v>
      </c>
      <c r="AF35" s="38"/>
      <c r="AG35" s="38"/>
      <c r="AH35" s="38"/>
      <c r="AI35" s="38"/>
      <c r="AJ35" s="1">
        <v>0</v>
      </c>
      <c r="AK35" s="1">
        <v>0</v>
      </c>
      <c r="AL35" s="38"/>
      <c r="AM35" s="1">
        <v>0</v>
      </c>
      <c r="AN35" s="2"/>
      <c r="AO35" s="1">
        <v>0</v>
      </c>
      <c r="AP35" s="2"/>
      <c r="AQ35" s="1">
        <v>0</v>
      </c>
      <c r="AR35" s="2"/>
      <c r="AS35" s="1">
        <v>0</v>
      </c>
      <c r="AT35" s="2"/>
      <c r="AU35" s="38"/>
      <c r="AV35" s="38"/>
      <c r="AW35" s="38"/>
      <c r="AX35" s="1">
        <v>0</v>
      </c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1">
        <v>0</v>
      </c>
      <c r="BJ35" s="2"/>
      <c r="BK35" s="38"/>
      <c r="BL35" s="38"/>
      <c r="BM35" s="1">
        <v>0</v>
      </c>
      <c r="BN35" s="2"/>
      <c r="BO35" s="1">
        <v>0</v>
      </c>
      <c r="BP35" s="2"/>
    </row>
    <row r="36" spans="1:68" ht="15" x14ac:dyDescent="0.25">
      <c r="A36" s="64" t="s">
        <v>277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1">
        <v>0</v>
      </c>
      <c r="Q36" s="38"/>
      <c r="R36" s="1">
        <v>0</v>
      </c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1">
        <v>0</v>
      </c>
      <c r="AF36" s="38"/>
      <c r="AG36" s="38"/>
      <c r="AH36" s="38"/>
      <c r="AI36" s="38"/>
      <c r="AJ36" s="1">
        <v>0</v>
      </c>
      <c r="AK36" s="1">
        <v>0</v>
      </c>
      <c r="AL36" s="38"/>
      <c r="AM36" s="1">
        <v>0</v>
      </c>
      <c r="AN36" s="2"/>
      <c r="AO36" s="1">
        <v>0</v>
      </c>
      <c r="AP36" s="2"/>
      <c r="AQ36" s="1">
        <v>0</v>
      </c>
      <c r="AR36" s="2"/>
      <c r="AS36" s="1">
        <v>0</v>
      </c>
      <c r="AT36" s="2"/>
      <c r="AU36" s="38"/>
      <c r="AV36" s="38"/>
      <c r="AW36" s="38"/>
      <c r="AX36" s="1">
        <v>0</v>
      </c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1">
        <v>0</v>
      </c>
      <c r="BJ36" s="2"/>
      <c r="BK36" s="38"/>
      <c r="BL36" s="38"/>
      <c r="BM36" s="1">
        <v>0</v>
      </c>
      <c r="BN36" s="2"/>
      <c r="BO36" s="1">
        <v>0</v>
      </c>
      <c r="BP36" s="2"/>
    </row>
    <row r="37" spans="1:68" x14ac:dyDescent="0.2">
      <c r="A37" s="68" t="s">
        <v>278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</row>
    <row r="38" spans="1:68" ht="36" outlineLevel="1" x14ac:dyDescent="0.2">
      <c r="A38" s="36">
        <v>1</v>
      </c>
      <c r="B38" s="36" t="s">
        <v>64</v>
      </c>
      <c r="C38" s="36" t="s">
        <v>434</v>
      </c>
      <c r="D38" s="36" t="s">
        <v>434</v>
      </c>
      <c r="E38" s="45">
        <v>42370</v>
      </c>
      <c r="F38" s="36" t="s">
        <v>435</v>
      </c>
      <c r="G38" s="36" t="s">
        <v>457</v>
      </c>
      <c r="H38" s="47" t="s">
        <v>458</v>
      </c>
      <c r="I38" s="36" t="s">
        <v>63</v>
      </c>
      <c r="J38" s="36" t="s">
        <v>64</v>
      </c>
      <c r="K38" s="36" t="s">
        <v>65</v>
      </c>
      <c r="L38" s="36"/>
      <c r="M38" s="36" t="s">
        <v>116</v>
      </c>
      <c r="N38" s="36" t="s">
        <v>116</v>
      </c>
      <c r="O38" s="36"/>
      <c r="P38" s="43">
        <v>1274400</v>
      </c>
      <c r="Q38" s="36" t="s">
        <v>438</v>
      </c>
      <c r="R38" s="43">
        <v>1274400</v>
      </c>
      <c r="S38" s="43">
        <v>1274400</v>
      </c>
      <c r="T38" s="45">
        <v>42491</v>
      </c>
      <c r="U38" s="45">
        <v>42710</v>
      </c>
      <c r="V38" s="45">
        <v>42723</v>
      </c>
      <c r="W38" s="45"/>
      <c r="X38" s="36"/>
      <c r="Y38" s="45"/>
      <c r="Z38" s="45"/>
      <c r="AA38" s="36"/>
      <c r="AB38" s="36"/>
      <c r="AC38" s="36"/>
      <c r="AD38" s="43"/>
      <c r="AE38" s="43"/>
      <c r="AF38" s="36"/>
      <c r="AG38" s="46"/>
      <c r="AH38" s="43"/>
      <c r="AI38" s="46"/>
      <c r="AJ38" s="43"/>
      <c r="AK38" s="43"/>
      <c r="AL38" s="36" t="s">
        <v>284</v>
      </c>
      <c r="AM38" s="43"/>
      <c r="AN38" s="44"/>
      <c r="AO38" s="43"/>
      <c r="AP38" s="44"/>
      <c r="AQ38" s="43"/>
      <c r="AR38" s="44"/>
      <c r="AS38" s="43"/>
      <c r="AT38" s="44"/>
      <c r="AU38" s="45"/>
      <c r="AV38" s="45"/>
      <c r="AW38" s="36"/>
      <c r="AX38" s="43"/>
      <c r="AY38" s="47"/>
      <c r="AZ38" s="47"/>
      <c r="BA38" s="47"/>
      <c r="BB38" s="47"/>
      <c r="BC38" s="47"/>
      <c r="BD38" s="47"/>
      <c r="BE38" s="47"/>
      <c r="BF38" s="47"/>
      <c r="BG38" s="47"/>
      <c r="BH38" s="36"/>
      <c r="BI38" s="43"/>
      <c r="BJ38" s="44"/>
      <c r="BK38" s="36"/>
      <c r="BL38" s="36"/>
      <c r="BM38" s="43"/>
      <c r="BN38" s="44"/>
      <c r="BO38" s="43"/>
      <c r="BP38" s="44"/>
    </row>
    <row r="39" spans="1:68" ht="36" outlineLevel="1" x14ac:dyDescent="0.2">
      <c r="A39" s="36">
        <v>2</v>
      </c>
      <c r="B39" s="36" t="s">
        <v>64</v>
      </c>
      <c r="C39" s="36" t="s">
        <v>434</v>
      </c>
      <c r="D39" s="36" t="s">
        <v>434</v>
      </c>
      <c r="E39" s="45">
        <v>42370</v>
      </c>
      <c r="F39" s="36" t="s">
        <v>435</v>
      </c>
      <c r="G39" s="36" t="s">
        <v>459</v>
      </c>
      <c r="H39" s="47" t="s">
        <v>460</v>
      </c>
      <c r="I39" s="36" t="s">
        <v>63</v>
      </c>
      <c r="J39" s="36" t="s">
        <v>64</v>
      </c>
      <c r="K39" s="36" t="s">
        <v>65</v>
      </c>
      <c r="L39" s="36"/>
      <c r="M39" s="36" t="s">
        <v>116</v>
      </c>
      <c r="N39" s="36" t="s">
        <v>116</v>
      </c>
      <c r="O39" s="36"/>
      <c r="P39" s="43">
        <v>4106400</v>
      </c>
      <c r="Q39" s="36" t="s">
        <v>438</v>
      </c>
      <c r="R39" s="43">
        <v>4106400</v>
      </c>
      <c r="S39" s="43">
        <v>4106400</v>
      </c>
      <c r="T39" s="45">
        <v>42461</v>
      </c>
      <c r="U39" s="45">
        <v>42710</v>
      </c>
      <c r="V39" s="45">
        <v>42723</v>
      </c>
      <c r="W39" s="45"/>
      <c r="X39" s="36"/>
      <c r="Y39" s="45"/>
      <c r="Z39" s="45"/>
      <c r="AA39" s="36"/>
      <c r="AB39" s="36"/>
      <c r="AC39" s="36"/>
      <c r="AD39" s="43"/>
      <c r="AE39" s="43"/>
      <c r="AF39" s="36"/>
      <c r="AG39" s="46"/>
      <c r="AH39" s="43"/>
      <c r="AI39" s="46"/>
      <c r="AJ39" s="43"/>
      <c r="AK39" s="43"/>
      <c r="AL39" s="36" t="s">
        <v>284</v>
      </c>
      <c r="AM39" s="43"/>
      <c r="AN39" s="44"/>
      <c r="AO39" s="43"/>
      <c r="AP39" s="44"/>
      <c r="AQ39" s="43"/>
      <c r="AR39" s="44"/>
      <c r="AS39" s="43"/>
      <c r="AT39" s="44"/>
      <c r="AU39" s="45"/>
      <c r="AV39" s="45"/>
      <c r="AW39" s="36"/>
      <c r="AX39" s="43"/>
      <c r="AY39" s="47"/>
      <c r="AZ39" s="47"/>
      <c r="BA39" s="47"/>
      <c r="BB39" s="47"/>
      <c r="BC39" s="47"/>
      <c r="BD39" s="47"/>
      <c r="BE39" s="47"/>
      <c r="BF39" s="47"/>
      <c r="BG39" s="47"/>
      <c r="BH39" s="36"/>
      <c r="BI39" s="43"/>
      <c r="BJ39" s="44"/>
      <c r="BK39" s="36"/>
      <c r="BL39" s="36"/>
      <c r="BM39" s="43"/>
      <c r="BN39" s="44"/>
      <c r="BO39" s="43"/>
      <c r="BP39" s="44"/>
    </row>
    <row r="40" spans="1:68" ht="15" x14ac:dyDescent="0.25">
      <c r="A40" s="64" t="s">
        <v>329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1">
        <v>5380800</v>
      </c>
      <c r="Q40" s="38"/>
      <c r="R40" s="1">
        <v>5380800</v>
      </c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1"/>
      <c r="AF40" s="38"/>
      <c r="AG40" s="38"/>
      <c r="AH40" s="38"/>
      <c r="AI40" s="38"/>
      <c r="AJ40" s="1"/>
      <c r="AK40" s="1"/>
      <c r="AL40" s="38"/>
      <c r="AM40" s="1"/>
      <c r="AN40" s="2"/>
      <c r="AO40" s="1"/>
      <c r="AP40" s="2"/>
      <c r="AQ40" s="1"/>
      <c r="AR40" s="2"/>
      <c r="AS40" s="1"/>
      <c r="AT40" s="2"/>
      <c r="AU40" s="38"/>
      <c r="AV40" s="38"/>
      <c r="AW40" s="38"/>
      <c r="AX40" s="1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1"/>
      <c r="BJ40" s="2"/>
      <c r="BK40" s="38"/>
      <c r="BL40" s="38"/>
      <c r="BM40" s="1"/>
      <c r="BN40" s="2"/>
      <c r="BO40" s="1"/>
      <c r="BP40" s="2"/>
    </row>
    <row r="41" spans="1:68" x14ac:dyDescent="0.2">
      <c r="A41" s="68" t="s">
        <v>330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</row>
    <row r="42" spans="1:68" ht="36" outlineLevel="1" x14ac:dyDescent="0.2">
      <c r="A42" s="36">
        <v>1</v>
      </c>
      <c r="B42" s="36" t="s">
        <v>64</v>
      </c>
      <c r="C42" s="36" t="s">
        <v>434</v>
      </c>
      <c r="D42" s="36" t="s">
        <v>434</v>
      </c>
      <c r="E42" s="45">
        <v>42370</v>
      </c>
      <c r="F42" s="36" t="s">
        <v>435</v>
      </c>
      <c r="G42" s="36" t="s">
        <v>461</v>
      </c>
      <c r="H42" s="47" t="s">
        <v>462</v>
      </c>
      <c r="I42" s="36" t="s">
        <v>63</v>
      </c>
      <c r="J42" s="36" t="s">
        <v>64</v>
      </c>
      <c r="K42" s="36" t="s">
        <v>65</v>
      </c>
      <c r="L42" s="36"/>
      <c r="M42" s="36" t="s">
        <v>116</v>
      </c>
      <c r="N42" s="36"/>
      <c r="O42" s="36"/>
      <c r="P42" s="43">
        <v>357245</v>
      </c>
      <c r="Q42" s="36" t="s">
        <v>438</v>
      </c>
      <c r="R42" s="43"/>
      <c r="S42" s="43"/>
      <c r="T42" s="45">
        <v>42522</v>
      </c>
      <c r="U42" s="45"/>
      <c r="V42" s="45"/>
      <c r="W42" s="45"/>
      <c r="X42" s="36" t="s">
        <v>318</v>
      </c>
      <c r="Y42" s="45"/>
      <c r="Z42" s="45"/>
      <c r="AA42" s="36"/>
      <c r="AB42" s="36"/>
      <c r="AC42" s="36"/>
      <c r="AD42" s="43"/>
      <c r="AE42" s="43"/>
      <c r="AF42" s="36"/>
      <c r="AG42" s="46"/>
      <c r="AH42" s="43"/>
      <c r="AI42" s="46"/>
      <c r="AJ42" s="43"/>
      <c r="AK42" s="43"/>
      <c r="AL42" s="36"/>
      <c r="AM42" s="43"/>
      <c r="AN42" s="44"/>
      <c r="AO42" s="43"/>
      <c r="AP42" s="44"/>
      <c r="AQ42" s="43"/>
      <c r="AR42" s="44"/>
      <c r="AS42" s="43"/>
      <c r="AT42" s="44"/>
      <c r="AU42" s="45"/>
      <c r="AV42" s="45"/>
      <c r="AW42" s="36"/>
      <c r="AX42" s="43"/>
      <c r="AY42" s="47"/>
      <c r="AZ42" s="47"/>
      <c r="BA42" s="47"/>
      <c r="BB42" s="47"/>
      <c r="BC42" s="47"/>
      <c r="BD42" s="47"/>
      <c r="BE42" s="47"/>
      <c r="BF42" s="47"/>
      <c r="BG42" s="47"/>
      <c r="BH42" s="36"/>
      <c r="BI42" s="43"/>
      <c r="BJ42" s="44"/>
      <c r="BK42" s="36"/>
      <c r="BL42" s="36"/>
      <c r="BM42" s="43"/>
      <c r="BN42" s="44"/>
      <c r="BO42" s="43"/>
      <c r="BP42" s="44"/>
    </row>
    <row r="43" spans="1:68" ht="15" x14ac:dyDescent="0.25">
      <c r="A43" s="64" t="s">
        <v>344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1">
        <v>357245</v>
      </c>
      <c r="Q43" s="38"/>
      <c r="R43" s="1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1"/>
      <c r="AF43" s="38"/>
      <c r="AG43" s="38"/>
      <c r="AH43" s="38"/>
      <c r="AI43" s="38"/>
      <c r="AJ43" s="1"/>
      <c r="AK43" s="1"/>
      <c r="AL43" s="38"/>
      <c r="AM43" s="1"/>
      <c r="AN43" s="2"/>
      <c r="AO43" s="1"/>
      <c r="AP43" s="2"/>
      <c r="AQ43" s="1"/>
      <c r="AR43" s="2"/>
      <c r="AS43" s="1"/>
      <c r="AT43" s="2"/>
      <c r="AU43" s="38"/>
      <c r="AV43" s="38"/>
      <c r="AW43" s="38"/>
      <c r="AX43" s="1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1"/>
      <c r="BJ43" s="2"/>
      <c r="BK43" s="38"/>
      <c r="BL43" s="38"/>
      <c r="BM43" s="1"/>
      <c r="BN43" s="2"/>
      <c r="BO43" s="1"/>
      <c r="BP43" s="2"/>
    </row>
    <row r="45" spans="1:68" ht="15.75" x14ac:dyDescent="0.2">
      <c r="A45" s="69" t="s">
        <v>345</v>
      </c>
      <c r="B45" s="69"/>
      <c r="C45" s="69"/>
      <c r="D45" s="69"/>
      <c r="E45" s="69"/>
      <c r="F45" s="69"/>
      <c r="G45" s="69"/>
      <c r="H45" s="69"/>
      <c r="I45" s="69"/>
      <c r="J45" s="69"/>
    </row>
    <row r="47" spans="1:68" ht="39.950000000000003" customHeight="1" x14ac:dyDescent="0.2">
      <c r="A47" s="65" t="s">
        <v>0</v>
      </c>
      <c r="B47" s="65" t="s">
        <v>383</v>
      </c>
      <c r="C47" s="65" t="s">
        <v>384</v>
      </c>
      <c r="D47" s="65" t="s">
        <v>385</v>
      </c>
      <c r="E47" s="65" t="s">
        <v>386</v>
      </c>
      <c r="F47" s="65" t="s">
        <v>387</v>
      </c>
      <c r="G47" s="65" t="s">
        <v>388</v>
      </c>
      <c r="H47" s="65" t="s">
        <v>389</v>
      </c>
      <c r="I47" s="65" t="s">
        <v>3</v>
      </c>
      <c r="J47" s="65" t="s">
        <v>390</v>
      </c>
      <c r="K47" s="65" t="s">
        <v>4</v>
      </c>
      <c r="L47" s="65" t="s">
        <v>6</v>
      </c>
      <c r="M47" s="65" t="s">
        <v>8</v>
      </c>
      <c r="N47" s="65"/>
      <c r="O47" s="65"/>
      <c r="P47" s="65" t="s">
        <v>391</v>
      </c>
      <c r="Q47" s="65" t="s">
        <v>392</v>
      </c>
      <c r="R47" s="65" t="s">
        <v>7</v>
      </c>
      <c r="S47" s="65" t="s">
        <v>393</v>
      </c>
      <c r="T47" s="65" t="s">
        <v>9</v>
      </c>
      <c r="U47" s="65"/>
      <c r="V47" s="65" t="s">
        <v>394</v>
      </c>
      <c r="W47" s="65"/>
      <c r="X47" s="65" t="s">
        <v>395</v>
      </c>
      <c r="Y47" s="65" t="s">
        <v>396</v>
      </c>
      <c r="Z47" s="65"/>
      <c r="AA47" s="65" t="s">
        <v>397</v>
      </c>
      <c r="AB47" s="65" t="s">
        <v>398</v>
      </c>
      <c r="AC47" s="65" t="s">
        <v>399</v>
      </c>
      <c r="AD47" s="65" t="s">
        <v>400</v>
      </c>
      <c r="AE47" s="65" t="s">
        <v>32</v>
      </c>
      <c r="AF47" s="65" t="s">
        <v>401</v>
      </c>
      <c r="AG47" s="65" t="s">
        <v>33</v>
      </c>
      <c r="AH47" s="65" t="s">
        <v>34</v>
      </c>
      <c r="AI47" s="65" t="s">
        <v>402</v>
      </c>
      <c r="AJ47" s="65" t="s">
        <v>403</v>
      </c>
      <c r="AK47" s="65" t="s">
        <v>404</v>
      </c>
      <c r="AL47" s="65" t="s">
        <v>405</v>
      </c>
      <c r="AM47" s="65" t="s">
        <v>13</v>
      </c>
      <c r="AN47" s="65"/>
      <c r="AO47" s="65" t="s">
        <v>14</v>
      </c>
      <c r="AP47" s="65"/>
      <c r="AQ47" s="65" t="s">
        <v>406</v>
      </c>
      <c r="AR47" s="65"/>
      <c r="AS47" s="65" t="s">
        <v>15</v>
      </c>
      <c r="AT47" s="65"/>
      <c r="AU47" s="65" t="s">
        <v>17</v>
      </c>
      <c r="AV47" s="65"/>
      <c r="AW47" s="65" t="s">
        <v>407</v>
      </c>
      <c r="AX47" s="65" t="s">
        <v>18</v>
      </c>
      <c r="AY47" s="65" t="s">
        <v>408</v>
      </c>
      <c r="AZ47" s="65"/>
      <c r="BA47" s="65" t="s">
        <v>409</v>
      </c>
      <c r="BB47" s="65"/>
      <c r="BC47" s="65"/>
      <c r="BD47" s="65"/>
      <c r="BE47" s="65" t="s">
        <v>410</v>
      </c>
      <c r="BF47" s="65" t="s">
        <v>411</v>
      </c>
      <c r="BG47" s="65" t="s">
        <v>412</v>
      </c>
      <c r="BH47" s="65" t="s">
        <v>19</v>
      </c>
      <c r="BI47" s="65"/>
      <c r="BJ47" s="65"/>
      <c r="BK47" s="65"/>
      <c r="BL47" s="65"/>
      <c r="BM47" s="65"/>
      <c r="BN47" s="65"/>
      <c r="BO47" s="65"/>
      <c r="BP47" s="65"/>
    </row>
    <row r="48" spans="1:68" ht="39.950000000000003" customHeight="1" x14ac:dyDescent="0.2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 t="s">
        <v>20</v>
      </c>
      <c r="BI48" s="65"/>
      <c r="BJ48" s="65"/>
      <c r="BK48" s="65" t="s">
        <v>21</v>
      </c>
      <c r="BL48" s="65"/>
      <c r="BM48" s="65"/>
      <c r="BN48" s="65"/>
      <c r="BO48" s="65" t="s">
        <v>22</v>
      </c>
      <c r="BP48" s="65"/>
    </row>
    <row r="49" spans="1:68" ht="80.099999999999994" customHeight="1" x14ac:dyDescent="0.2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35" t="s">
        <v>23</v>
      </c>
      <c r="N49" s="35" t="s">
        <v>24</v>
      </c>
      <c r="O49" s="35" t="s">
        <v>25</v>
      </c>
      <c r="P49" s="65"/>
      <c r="Q49" s="65"/>
      <c r="R49" s="65"/>
      <c r="S49" s="65"/>
      <c r="T49" s="35" t="s">
        <v>413</v>
      </c>
      <c r="U49" s="35" t="s">
        <v>414</v>
      </c>
      <c r="V49" s="35" t="s">
        <v>415</v>
      </c>
      <c r="W49" s="35" t="s">
        <v>416</v>
      </c>
      <c r="X49" s="65"/>
      <c r="Y49" s="35" t="s">
        <v>415</v>
      </c>
      <c r="Z49" s="35" t="s">
        <v>416</v>
      </c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35" t="s">
        <v>417</v>
      </c>
      <c r="AN49" s="35" t="s">
        <v>39</v>
      </c>
      <c r="AO49" s="35" t="s">
        <v>417</v>
      </c>
      <c r="AP49" s="35" t="s">
        <v>39</v>
      </c>
      <c r="AQ49" s="35" t="s">
        <v>417</v>
      </c>
      <c r="AR49" s="35" t="s">
        <v>39</v>
      </c>
      <c r="AS49" s="35" t="s">
        <v>417</v>
      </c>
      <c r="AT49" s="35" t="s">
        <v>39</v>
      </c>
      <c r="AU49" s="35" t="s">
        <v>63</v>
      </c>
      <c r="AV49" s="35" t="s">
        <v>418</v>
      </c>
      <c r="AW49" s="65"/>
      <c r="AX49" s="65"/>
      <c r="AY49" s="35" t="s">
        <v>419</v>
      </c>
      <c r="AZ49" s="35" t="s">
        <v>420</v>
      </c>
      <c r="BA49" s="35" t="s">
        <v>421</v>
      </c>
      <c r="BB49" s="35" t="s">
        <v>422</v>
      </c>
      <c r="BC49" s="35" t="s">
        <v>423</v>
      </c>
      <c r="BD49" s="35" t="s">
        <v>424</v>
      </c>
      <c r="BE49" s="65"/>
      <c r="BF49" s="65"/>
      <c r="BG49" s="65"/>
      <c r="BH49" s="35" t="s">
        <v>40</v>
      </c>
      <c r="BI49" s="35" t="s">
        <v>41</v>
      </c>
      <c r="BJ49" s="35" t="s">
        <v>425</v>
      </c>
      <c r="BK49" s="35" t="s">
        <v>43</v>
      </c>
      <c r="BL49" s="35" t="s">
        <v>44</v>
      </c>
      <c r="BM49" s="35" t="s">
        <v>45</v>
      </c>
      <c r="BN49" s="35" t="s">
        <v>426</v>
      </c>
      <c r="BO49" s="35" t="s">
        <v>427</v>
      </c>
      <c r="BP49" s="35" t="s">
        <v>428</v>
      </c>
    </row>
    <row r="50" spans="1:68" ht="20.100000000000001" customHeight="1" x14ac:dyDescent="0.2">
      <c r="A50" s="35">
        <v>1</v>
      </c>
      <c r="B50" s="35">
        <v>2</v>
      </c>
      <c r="C50" s="35">
        <v>3</v>
      </c>
      <c r="D50" s="35">
        <v>4</v>
      </c>
      <c r="E50" s="35">
        <v>5</v>
      </c>
      <c r="F50" s="35">
        <v>6</v>
      </c>
      <c r="G50" s="35">
        <v>7</v>
      </c>
      <c r="H50" s="35">
        <v>8</v>
      </c>
      <c r="I50" s="35">
        <v>9</v>
      </c>
      <c r="J50" s="35">
        <v>10</v>
      </c>
      <c r="K50" s="35">
        <v>11</v>
      </c>
      <c r="L50" s="35" t="s">
        <v>429</v>
      </c>
      <c r="M50" s="35">
        <v>12</v>
      </c>
      <c r="N50" s="35">
        <v>13</v>
      </c>
      <c r="O50" s="35">
        <v>14</v>
      </c>
      <c r="P50" s="35">
        <v>15</v>
      </c>
      <c r="Q50" s="35">
        <v>16</v>
      </c>
      <c r="R50" s="35">
        <v>17</v>
      </c>
      <c r="S50" s="35">
        <v>18</v>
      </c>
      <c r="T50" s="35">
        <v>19</v>
      </c>
      <c r="U50" s="35">
        <v>20</v>
      </c>
      <c r="V50" s="35">
        <v>21</v>
      </c>
      <c r="W50" s="35">
        <v>22</v>
      </c>
      <c r="X50" s="35">
        <v>23</v>
      </c>
      <c r="Y50" s="35">
        <v>24</v>
      </c>
      <c r="Z50" s="35">
        <v>25</v>
      </c>
      <c r="AA50" s="35">
        <v>26</v>
      </c>
      <c r="AB50" s="35">
        <v>27</v>
      </c>
      <c r="AC50" s="35">
        <v>28</v>
      </c>
      <c r="AD50" s="35">
        <v>29</v>
      </c>
      <c r="AE50" s="35">
        <v>30</v>
      </c>
      <c r="AF50" s="35">
        <v>31</v>
      </c>
      <c r="AG50" s="35">
        <v>32</v>
      </c>
      <c r="AH50" s="35">
        <v>33</v>
      </c>
      <c r="AI50" s="35">
        <v>34</v>
      </c>
      <c r="AJ50" s="35">
        <v>35</v>
      </c>
      <c r="AK50" s="35">
        <v>36</v>
      </c>
      <c r="AL50" s="35">
        <v>37</v>
      </c>
      <c r="AM50" s="35">
        <v>38</v>
      </c>
      <c r="AN50" s="35">
        <v>39</v>
      </c>
      <c r="AO50" s="35">
        <v>40</v>
      </c>
      <c r="AP50" s="35">
        <v>41</v>
      </c>
      <c r="AQ50" s="35">
        <v>42</v>
      </c>
      <c r="AR50" s="35">
        <v>43</v>
      </c>
      <c r="AS50" s="35">
        <v>44</v>
      </c>
      <c r="AT50" s="35">
        <v>45</v>
      </c>
      <c r="AU50" s="35">
        <v>46</v>
      </c>
      <c r="AV50" s="35">
        <v>47</v>
      </c>
      <c r="AW50" s="35">
        <v>48</v>
      </c>
      <c r="AX50" s="35">
        <v>49</v>
      </c>
      <c r="AY50" s="35">
        <v>50</v>
      </c>
      <c r="AZ50" s="35">
        <v>51</v>
      </c>
      <c r="BA50" s="35">
        <v>52</v>
      </c>
      <c r="BB50" s="35">
        <v>53</v>
      </c>
      <c r="BC50" s="35">
        <v>54</v>
      </c>
      <c r="BD50" s="35">
        <v>55</v>
      </c>
      <c r="BE50" s="35">
        <v>56</v>
      </c>
      <c r="BF50" s="35">
        <v>57</v>
      </c>
      <c r="BG50" s="35">
        <v>58</v>
      </c>
      <c r="BH50" s="35">
        <v>59</v>
      </c>
      <c r="BI50" s="35">
        <v>60</v>
      </c>
      <c r="BJ50" s="35">
        <v>61</v>
      </c>
      <c r="BK50" s="35">
        <v>62</v>
      </c>
      <c r="BL50" s="35">
        <v>63</v>
      </c>
      <c r="BM50" s="35">
        <v>64</v>
      </c>
      <c r="BN50" s="35">
        <v>65</v>
      </c>
      <c r="BO50" s="35">
        <v>66</v>
      </c>
      <c r="BP50" s="35">
        <v>67</v>
      </c>
    </row>
    <row r="51" spans="1:68" x14ac:dyDescent="0.2">
      <c r="A51" s="68" t="s">
        <v>52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</row>
    <row r="52" spans="1:68" x14ac:dyDescent="0.2">
      <c r="A52" s="66" t="s">
        <v>430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</row>
    <row r="53" spans="1:68" x14ac:dyDescent="0.2">
      <c r="A53" s="70" t="s">
        <v>431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</row>
    <row r="54" spans="1:68" ht="15" x14ac:dyDescent="0.25">
      <c r="A54" s="64" t="s">
        <v>432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1">
        <v>0</v>
      </c>
      <c r="Q54" s="38"/>
      <c r="R54" s="1">
        <v>0</v>
      </c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1">
        <v>0</v>
      </c>
      <c r="AF54" s="38"/>
      <c r="AG54" s="38"/>
      <c r="AH54" s="38"/>
      <c r="AI54" s="38"/>
      <c r="AJ54" s="1">
        <v>0</v>
      </c>
      <c r="AK54" s="1">
        <v>0</v>
      </c>
      <c r="AL54" s="38"/>
      <c r="AM54" s="1">
        <v>0</v>
      </c>
      <c r="AN54" s="2"/>
      <c r="AO54" s="1">
        <v>0</v>
      </c>
      <c r="AP54" s="2"/>
      <c r="AQ54" s="1">
        <v>0</v>
      </c>
      <c r="AR54" s="2"/>
      <c r="AS54" s="1">
        <v>0</v>
      </c>
      <c r="AT54" s="2"/>
      <c r="AU54" s="38"/>
      <c r="AV54" s="38"/>
      <c r="AW54" s="38"/>
      <c r="AX54" s="1">
        <v>0</v>
      </c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1">
        <v>0</v>
      </c>
      <c r="BJ54" s="2"/>
      <c r="BK54" s="38"/>
      <c r="BL54" s="38"/>
      <c r="BM54" s="1">
        <v>0</v>
      </c>
      <c r="BN54" s="2"/>
      <c r="BO54" s="1">
        <v>0</v>
      </c>
      <c r="BP54" s="2"/>
    </row>
    <row r="55" spans="1:68" x14ac:dyDescent="0.2">
      <c r="A55" s="70" t="s">
        <v>433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</row>
    <row r="56" spans="1:68" ht="15" x14ac:dyDescent="0.25">
      <c r="A56" s="64" t="s">
        <v>440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1">
        <v>0</v>
      </c>
      <c r="Q56" s="38"/>
      <c r="R56" s="1">
        <v>0</v>
      </c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1">
        <v>0</v>
      </c>
      <c r="AF56" s="38"/>
      <c r="AG56" s="38"/>
      <c r="AH56" s="38"/>
      <c r="AI56" s="38"/>
      <c r="AJ56" s="1">
        <v>0</v>
      </c>
      <c r="AK56" s="1">
        <v>0</v>
      </c>
      <c r="AL56" s="38"/>
      <c r="AM56" s="1">
        <v>0</v>
      </c>
      <c r="AN56" s="2"/>
      <c r="AO56" s="1">
        <v>0</v>
      </c>
      <c r="AP56" s="2"/>
      <c r="AQ56" s="1">
        <v>0</v>
      </c>
      <c r="AR56" s="2"/>
      <c r="AS56" s="1">
        <v>0</v>
      </c>
      <c r="AT56" s="2"/>
      <c r="AU56" s="38"/>
      <c r="AV56" s="38"/>
      <c r="AW56" s="38"/>
      <c r="AX56" s="1">
        <v>0</v>
      </c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1">
        <v>0</v>
      </c>
      <c r="BJ56" s="2"/>
      <c r="BK56" s="38"/>
      <c r="BL56" s="38"/>
      <c r="BM56" s="1">
        <v>0</v>
      </c>
      <c r="BN56" s="2"/>
      <c r="BO56" s="1">
        <v>0</v>
      </c>
      <c r="BP56" s="2"/>
    </row>
    <row r="57" spans="1:68" ht="15" x14ac:dyDescent="0.25">
      <c r="A57" s="64" t="s">
        <v>441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1">
        <v>0</v>
      </c>
      <c r="Q57" s="38"/>
      <c r="R57" s="1">
        <v>0</v>
      </c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1">
        <v>0</v>
      </c>
      <c r="AF57" s="38"/>
      <c r="AG57" s="38"/>
      <c r="AH57" s="38"/>
      <c r="AI57" s="38"/>
      <c r="AJ57" s="1">
        <v>0</v>
      </c>
      <c r="AK57" s="1">
        <v>0</v>
      </c>
      <c r="AL57" s="38"/>
      <c r="AM57" s="1">
        <v>0</v>
      </c>
      <c r="AN57" s="2"/>
      <c r="AO57" s="1">
        <v>0</v>
      </c>
      <c r="AP57" s="2"/>
      <c r="AQ57" s="1">
        <v>0</v>
      </c>
      <c r="AR57" s="2"/>
      <c r="AS57" s="1">
        <v>0</v>
      </c>
      <c r="AT57" s="2"/>
      <c r="AU57" s="38"/>
      <c r="AV57" s="38"/>
      <c r="AW57" s="38"/>
      <c r="AX57" s="1">
        <v>0</v>
      </c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1">
        <v>0</v>
      </c>
      <c r="BJ57" s="2"/>
      <c r="BK57" s="38"/>
      <c r="BL57" s="38"/>
      <c r="BM57" s="1">
        <v>0</v>
      </c>
      <c r="BN57" s="2"/>
      <c r="BO57" s="1">
        <v>0</v>
      </c>
      <c r="BP57" s="2"/>
    </row>
    <row r="58" spans="1:68" x14ac:dyDescent="0.2">
      <c r="A58" s="66" t="s">
        <v>442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</row>
    <row r="59" spans="1:68" x14ac:dyDescent="0.2">
      <c r="A59" s="70" t="s">
        <v>443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</row>
    <row r="60" spans="1:68" ht="15" x14ac:dyDescent="0.25">
      <c r="A60" s="64" t="s">
        <v>444</v>
      </c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1">
        <v>0</v>
      </c>
      <c r="Q60" s="38"/>
      <c r="R60" s="1">
        <v>0</v>
      </c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1">
        <v>0</v>
      </c>
      <c r="AF60" s="38"/>
      <c r="AG60" s="38"/>
      <c r="AH60" s="38"/>
      <c r="AI60" s="38"/>
      <c r="AJ60" s="1">
        <v>0</v>
      </c>
      <c r="AK60" s="1">
        <v>0</v>
      </c>
      <c r="AL60" s="38"/>
      <c r="AM60" s="1">
        <v>0</v>
      </c>
      <c r="AN60" s="2"/>
      <c r="AO60" s="1">
        <v>0</v>
      </c>
      <c r="AP60" s="2"/>
      <c r="AQ60" s="1">
        <v>0</v>
      </c>
      <c r="AR60" s="2"/>
      <c r="AS60" s="1">
        <v>0</v>
      </c>
      <c r="AT60" s="2"/>
      <c r="AU60" s="38"/>
      <c r="AV60" s="38"/>
      <c r="AW60" s="38"/>
      <c r="AX60" s="1">
        <v>0</v>
      </c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1">
        <v>0</v>
      </c>
      <c r="BJ60" s="2"/>
      <c r="BK60" s="38"/>
      <c r="BL60" s="38"/>
      <c r="BM60" s="1">
        <v>0</v>
      </c>
      <c r="BN60" s="2"/>
      <c r="BO60" s="1">
        <v>0</v>
      </c>
      <c r="BP60" s="2"/>
    </row>
    <row r="61" spans="1:68" x14ac:dyDescent="0.2">
      <c r="A61" s="70" t="s">
        <v>445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</row>
    <row r="62" spans="1:68" ht="15" x14ac:dyDescent="0.25">
      <c r="A62" s="64" t="s">
        <v>446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1">
        <v>0</v>
      </c>
      <c r="Q62" s="38"/>
      <c r="R62" s="1">
        <v>0</v>
      </c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1">
        <v>0</v>
      </c>
      <c r="AF62" s="38"/>
      <c r="AG62" s="38"/>
      <c r="AH62" s="38"/>
      <c r="AI62" s="38"/>
      <c r="AJ62" s="1">
        <v>0</v>
      </c>
      <c r="AK62" s="1">
        <v>0</v>
      </c>
      <c r="AL62" s="38"/>
      <c r="AM62" s="1">
        <v>0</v>
      </c>
      <c r="AN62" s="2"/>
      <c r="AO62" s="1">
        <v>0</v>
      </c>
      <c r="AP62" s="2"/>
      <c r="AQ62" s="1">
        <v>0</v>
      </c>
      <c r="AR62" s="2"/>
      <c r="AS62" s="1">
        <v>0</v>
      </c>
      <c r="AT62" s="2"/>
      <c r="AU62" s="38"/>
      <c r="AV62" s="38"/>
      <c r="AW62" s="38"/>
      <c r="AX62" s="1">
        <v>0</v>
      </c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1">
        <v>0</v>
      </c>
      <c r="BJ62" s="2"/>
      <c r="BK62" s="38"/>
      <c r="BL62" s="38"/>
      <c r="BM62" s="1">
        <v>0</v>
      </c>
      <c r="BN62" s="2"/>
      <c r="BO62" s="1">
        <v>0</v>
      </c>
      <c r="BP62" s="2"/>
    </row>
    <row r="63" spans="1:68" ht="15" x14ac:dyDescent="0.25">
      <c r="A63" s="64" t="s">
        <v>447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1">
        <v>0</v>
      </c>
      <c r="Q63" s="38"/>
      <c r="R63" s="1">
        <v>0</v>
      </c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1">
        <v>0</v>
      </c>
      <c r="AF63" s="38"/>
      <c r="AG63" s="38"/>
      <c r="AH63" s="38"/>
      <c r="AI63" s="38"/>
      <c r="AJ63" s="1">
        <v>0</v>
      </c>
      <c r="AK63" s="1">
        <v>0</v>
      </c>
      <c r="AL63" s="38"/>
      <c r="AM63" s="1">
        <v>0</v>
      </c>
      <c r="AN63" s="2"/>
      <c r="AO63" s="1">
        <v>0</v>
      </c>
      <c r="AP63" s="2"/>
      <c r="AQ63" s="1">
        <v>0</v>
      </c>
      <c r="AR63" s="2"/>
      <c r="AS63" s="1">
        <v>0</v>
      </c>
      <c r="AT63" s="2"/>
      <c r="AU63" s="38"/>
      <c r="AV63" s="38"/>
      <c r="AW63" s="38"/>
      <c r="AX63" s="1">
        <v>0</v>
      </c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1">
        <v>0</v>
      </c>
      <c r="BJ63" s="2"/>
      <c r="BK63" s="38"/>
      <c r="BL63" s="38"/>
      <c r="BM63" s="1">
        <v>0</v>
      </c>
      <c r="BN63" s="2"/>
      <c r="BO63" s="1">
        <v>0</v>
      </c>
      <c r="BP63" s="2"/>
    </row>
    <row r="64" spans="1:68" x14ac:dyDescent="0.2">
      <c r="A64" s="66" t="s">
        <v>448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</row>
    <row r="65" spans="1:68" x14ac:dyDescent="0.2">
      <c r="A65" s="70" t="s">
        <v>449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</row>
    <row r="66" spans="1:68" ht="15" x14ac:dyDescent="0.25">
      <c r="A66" s="64" t="s">
        <v>450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1">
        <v>0</v>
      </c>
      <c r="Q66" s="38"/>
      <c r="R66" s="1">
        <v>0</v>
      </c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1">
        <v>0</v>
      </c>
      <c r="AF66" s="38"/>
      <c r="AG66" s="38"/>
      <c r="AH66" s="38"/>
      <c r="AI66" s="38"/>
      <c r="AJ66" s="1">
        <v>0</v>
      </c>
      <c r="AK66" s="1">
        <v>0</v>
      </c>
      <c r="AL66" s="38"/>
      <c r="AM66" s="1">
        <v>0</v>
      </c>
      <c r="AN66" s="2"/>
      <c r="AO66" s="1">
        <v>0</v>
      </c>
      <c r="AP66" s="2"/>
      <c r="AQ66" s="1">
        <v>0</v>
      </c>
      <c r="AR66" s="2"/>
      <c r="AS66" s="1">
        <v>0</v>
      </c>
      <c r="AT66" s="2"/>
      <c r="AU66" s="38"/>
      <c r="AV66" s="38"/>
      <c r="AW66" s="38"/>
      <c r="AX66" s="1">
        <v>0</v>
      </c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1">
        <v>0</v>
      </c>
      <c r="BJ66" s="2"/>
      <c r="BK66" s="38"/>
      <c r="BL66" s="38"/>
      <c r="BM66" s="1">
        <v>0</v>
      </c>
      <c r="BN66" s="2"/>
      <c r="BO66" s="1">
        <v>0</v>
      </c>
      <c r="BP66" s="2"/>
    </row>
    <row r="67" spans="1:68" x14ac:dyDescent="0.2">
      <c r="A67" s="70" t="s">
        <v>451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</row>
    <row r="68" spans="1:68" ht="15" x14ac:dyDescent="0.25">
      <c r="A68" s="64" t="s">
        <v>452</v>
      </c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1">
        <v>0</v>
      </c>
      <c r="Q68" s="38"/>
      <c r="R68" s="1">
        <v>0</v>
      </c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1">
        <v>0</v>
      </c>
      <c r="AF68" s="38"/>
      <c r="AG68" s="38"/>
      <c r="AH68" s="38"/>
      <c r="AI68" s="38"/>
      <c r="AJ68" s="1">
        <v>0</v>
      </c>
      <c r="AK68" s="1">
        <v>0</v>
      </c>
      <c r="AL68" s="38"/>
      <c r="AM68" s="1">
        <v>0</v>
      </c>
      <c r="AN68" s="2"/>
      <c r="AO68" s="1">
        <v>0</v>
      </c>
      <c r="AP68" s="2"/>
      <c r="AQ68" s="1">
        <v>0</v>
      </c>
      <c r="AR68" s="2"/>
      <c r="AS68" s="1">
        <v>0</v>
      </c>
      <c r="AT68" s="2"/>
      <c r="AU68" s="38"/>
      <c r="AV68" s="38"/>
      <c r="AW68" s="38"/>
      <c r="AX68" s="1">
        <v>0</v>
      </c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1">
        <v>0</v>
      </c>
      <c r="BJ68" s="2"/>
      <c r="BK68" s="38"/>
      <c r="BL68" s="38"/>
      <c r="BM68" s="1">
        <v>0</v>
      </c>
      <c r="BN68" s="2"/>
      <c r="BO68" s="1">
        <v>0</v>
      </c>
      <c r="BP68" s="2"/>
    </row>
    <row r="69" spans="1:68" ht="15" x14ac:dyDescent="0.25">
      <c r="A69" s="64" t="s">
        <v>453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1">
        <v>0</v>
      </c>
      <c r="Q69" s="38"/>
      <c r="R69" s="1">
        <v>0</v>
      </c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1">
        <v>0</v>
      </c>
      <c r="AF69" s="38"/>
      <c r="AG69" s="38"/>
      <c r="AH69" s="38"/>
      <c r="AI69" s="38"/>
      <c r="AJ69" s="1">
        <v>0</v>
      </c>
      <c r="AK69" s="1">
        <v>0</v>
      </c>
      <c r="AL69" s="38"/>
      <c r="AM69" s="1">
        <v>0</v>
      </c>
      <c r="AN69" s="2"/>
      <c r="AO69" s="1">
        <v>0</v>
      </c>
      <c r="AP69" s="2"/>
      <c r="AQ69" s="1">
        <v>0</v>
      </c>
      <c r="AR69" s="2"/>
      <c r="AS69" s="1">
        <v>0</v>
      </c>
      <c r="AT69" s="2"/>
      <c r="AU69" s="38"/>
      <c r="AV69" s="38"/>
      <c r="AW69" s="38"/>
      <c r="AX69" s="1">
        <v>0</v>
      </c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1">
        <v>0</v>
      </c>
      <c r="BJ69" s="2"/>
      <c r="BK69" s="38"/>
      <c r="BL69" s="38"/>
      <c r="BM69" s="1">
        <v>0</v>
      </c>
      <c r="BN69" s="2"/>
      <c r="BO69" s="1">
        <v>0</v>
      </c>
      <c r="BP69" s="2"/>
    </row>
    <row r="70" spans="1:68" x14ac:dyDescent="0.2">
      <c r="A70" s="66" t="s">
        <v>454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</row>
    <row r="71" spans="1:68" ht="15" x14ac:dyDescent="0.25">
      <c r="A71" s="64" t="s">
        <v>205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1">
        <v>0</v>
      </c>
      <c r="Q71" s="38"/>
      <c r="R71" s="1">
        <v>0</v>
      </c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1">
        <v>0</v>
      </c>
      <c r="AF71" s="38"/>
      <c r="AG71" s="38"/>
      <c r="AH71" s="38"/>
      <c r="AI71" s="38"/>
      <c r="AJ71" s="1">
        <v>0</v>
      </c>
      <c r="AK71" s="1">
        <v>0</v>
      </c>
      <c r="AL71" s="38"/>
      <c r="AM71" s="1">
        <v>0</v>
      </c>
      <c r="AN71" s="2"/>
      <c r="AO71" s="1">
        <v>0</v>
      </c>
      <c r="AP71" s="2"/>
      <c r="AQ71" s="1">
        <v>0</v>
      </c>
      <c r="AR71" s="2"/>
      <c r="AS71" s="1">
        <v>0</v>
      </c>
      <c r="AT71" s="2"/>
      <c r="AU71" s="38"/>
      <c r="AV71" s="38"/>
      <c r="AW71" s="38"/>
      <c r="AX71" s="1">
        <v>0</v>
      </c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1">
        <v>0</v>
      </c>
      <c r="BJ71" s="2"/>
      <c r="BK71" s="38"/>
      <c r="BL71" s="38"/>
      <c r="BM71" s="1">
        <v>0</v>
      </c>
      <c r="BN71" s="2"/>
      <c r="BO71" s="1">
        <v>0</v>
      </c>
      <c r="BP71" s="2"/>
    </row>
    <row r="72" spans="1:68" x14ac:dyDescent="0.2">
      <c r="A72" s="66" t="s">
        <v>455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</row>
    <row r="73" spans="1:68" ht="15" x14ac:dyDescent="0.25">
      <c r="A73" s="64" t="s">
        <v>456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1">
        <v>0</v>
      </c>
      <c r="Q73" s="38"/>
      <c r="R73" s="1">
        <v>0</v>
      </c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1">
        <v>0</v>
      </c>
      <c r="AF73" s="38"/>
      <c r="AG73" s="38"/>
      <c r="AH73" s="38"/>
      <c r="AI73" s="38"/>
      <c r="AJ73" s="1">
        <v>0</v>
      </c>
      <c r="AK73" s="1">
        <v>0</v>
      </c>
      <c r="AL73" s="38"/>
      <c r="AM73" s="1">
        <v>0</v>
      </c>
      <c r="AN73" s="2"/>
      <c r="AO73" s="1">
        <v>0</v>
      </c>
      <c r="AP73" s="2"/>
      <c r="AQ73" s="1">
        <v>0</v>
      </c>
      <c r="AR73" s="2"/>
      <c r="AS73" s="1">
        <v>0</v>
      </c>
      <c r="AT73" s="2"/>
      <c r="AU73" s="38"/>
      <c r="AV73" s="38"/>
      <c r="AW73" s="38"/>
      <c r="AX73" s="1">
        <v>0</v>
      </c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1">
        <v>0</v>
      </c>
      <c r="BJ73" s="2"/>
      <c r="BK73" s="38"/>
      <c r="BL73" s="38"/>
      <c r="BM73" s="1">
        <v>0</v>
      </c>
      <c r="BN73" s="2"/>
      <c r="BO73" s="1">
        <v>0</v>
      </c>
      <c r="BP73" s="2"/>
    </row>
    <row r="74" spans="1:68" ht="15" x14ac:dyDescent="0.25">
      <c r="A74" s="64" t="s">
        <v>277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1">
        <v>0</v>
      </c>
      <c r="Q74" s="38"/>
      <c r="R74" s="1">
        <v>0</v>
      </c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1">
        <v>0</v>
      </c>
      <c r="AF74" s="38"/>
      <c r="AG74" s="38"/>
      <c r="AH74" s="38"/>
      <c r="AI74" s="38"/>
      <c r="AJ74" s="1">
        <v>0</v>
      </c>
      <c r="AK74" s="1">
        <v>0</v>
      </c>
      <c r="AL74" s="38"/>
      <c r="AM74" s="1">
        <v>0</v>
      </c>
      <c r="AN74" s="2"/>
      <c r="AO74" s="1">
        <v>0</v>
      </c>
      <c r="AP74" s="2"/>
      <c r="AQ74" s="1">
        <v>0</v>
      </c>
      <c r="AR74" s="2"/>
      <c r="AS74" s="1">
        <v>0</v>
      </c>
      <c r="AT74" s="2"/>
      <c r="AU74" s="38"/>
      <c r="AV74" s="38"/>
      <c r="AW74" s="38"/>
      <c r="AX74" s="1">
        <v>0</v>
      </c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1">
        <v>0</v>
      </c>
      <c r="BJ74" s="2"/>
      <c r="BK74" s="38"/>
      <c r="BL74" s="38"/>
      <c r="BM74" s="1">
        <v>0</v>
      </c>
      <c r="BN74" s="2"/>
      <c r="BO74" s="1">
        <v>0</v>
      </c>
      <c r="BP74" s="2"/>
    </row>
    <row r="75" spans="1:68" x14ac:dyDescent="0.2">
      <c r="A75" s="68" t="s">
        <v>278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</row>
    <row r="76" spans="1:68" ht="15" x14ac:dyDescent="0.25">
      <c r="A76" s="64" t="s">
        <v>329</v>
      </c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1">
        <v>0</v>
      </c>
      <c r="Q76" s="38"/>
      <c r="R76" s="1">
        <v>0</v>
      </c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1"/>
      <c r="AF76" s="38"/>
      <c r="AG76" s="38"/>
      <c r="AH76" s="38"/>
      <c r="AI76" s="38"/>
      <c r="AJ76" s="1"/>
      <c r="AK76" s="1"/>
      <c r="AL76" s="38"/>
      <c r="AM76" s="1"/>
      <c r="AN76" s="2"/>
      <c r="AO76" s="1"/>
      <c r="AP76" s="2"/>
      <c r="AQ76" s="1"/>
      <c r="AR76" s="2"/>
      <c r="AS76" s="1"/>
      <c r="AT76" s="2"/>
      <c r="AU76" s="38"/>
      <c r="AV76" s="38"/>
      <c r="AW76" s="38"/>
      <c r="AX76" s="1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1"/>
      <c r="BJ76" s="2"/>
      <c r="BK76" s="38"/>
      <c r="BL76" s="38"/>
      <c r="BM76" s="1"/>
      <c r="BN76" s="2"/>
      <c r="BO76" s="1"/>
      <c r="BP76" s="2"/>
    </row>
    <row r="77" spans="1:68" x14ac:dyDescent="0.2">
      <c r="A77" s="68" t="s">
        <v>330</v>
      </c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</row>
    <row r="78" spans="1:68" ht="15" x14ac:dyDescent="0.25">
      <c r="A78" s="64" t="s">
        <v>344</v>
      </c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1">
        <v>0</v>
      </c>
      <c r="Q78" s="38"/>
      <c r="R78" s="1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1"/>
      <c r="AF78" s="38"/>
      <c r="AG78" s="38"/>
      <c r="AH78" s="38"/>
      <c r="AI78" s="38"/>
      <c r="AJ78" s="1"/>
      <c r="AK78" s="1"/>
      <c r="AL78" s="38"/>
      <c r="AM78" s="1"/>
      <c r="AN78" s="2"/>
      <c r="AO78" s="1"/>
      <c r="AP78" s="2"/>
      <c r="AQ78" s="1"/>
      <c r="AR78" s="2"/>
      <c r="AS78" s="1"/>
      <c r="AT78" s="2"/>
      <c r="AU78" s="38"/>
      <c r="AV78" s="38"/>
      <c r="AW78" s="38"/>
      <c r="AX78" s="1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1"/>
      <c r="BJ78" s="2"/>
      <c r="BK78" s="38"/>
      <c r="BL78" s="38"/>
      <c r="BM78" s="1"/>
      <c r="BN78" s="2"/>
      <c r="BO78" s="1"/>
      <c r="BP78" s="2"/>
    </row>
    <row r="79" spans="1:68" ht="15" x14ac:dyDescent="0.25">
      <c r="A79" s="64" t="s">
        <v>379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1">
        <f>P36+P74</f>
        <v>0</v>
      </c>
      <c r="Q79" s="38"/>
      <c r="R79" s="1">
        <f>R36+R74</f>
        <v>0</v>
      </c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1">
        <f>AE36+AE74</f>
        <v>0</v>
      </c>
      <c r="AF79" s="38"/>
      <c r="AG79" s="38"/>
      <c r="AH79" s="38"/>
      <c r="AI79" s="38"/>
      <c r="AJ79" s="1">
        <f>AJ36+AJ74</f>
        <v>0</v>
      </c>
      <c r="AK79" s="1">
        <f>AK36+AK74</f>
        <v>0</v>
      </c>
      <c r="AL79" s="38"/>
      <c r="AM79" s="1">
        <f>AM36+AM74</f>
        <v>0</v>
      </c>
      <c r="AN79" s="2" t="e">
        <f>AM79/P79</f>
        <v>#DIV/0!</v>
      </c>
      <c r="AO79" s="1">
        <f>AO36+AO74</f>
        <v>0</v>
      </c>
      <c r="AP79" s="2" t="e">
        <f>AO79/R79</f>
        <v>#DIV/0!</v>
      </c>
      <c r="AQ79" s="1">
        <f>AQ36+AQ74</f>
        <v>0</v>
      </c>
      <c r="AR79" s="2" t="e">
        <f>AQ79/AJ79</f>
        <v>#DIV/0!</v>
      </c>
      <c r="AS79" s="1">
        <f>AS36+AS74</f>
        <v>0</v>
      </c>
      <c r="AT79" s="2" t="e">
        <f>AS79/AE79</f>
        <v>#DIV/0!</v>
      </c>
      <c r="AU79" s="38"/>
      <c r="AV79" s="38"/>
      <c r="AW79" s="38"/>
      <c r="AX79" s="1">
        <f>AX36+AX74</f>
        <v>0</v>
      </c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1">
        <f>BI36+BI74</f>
        <v>0</v>
      </c>
      <c r="BJ79" s="2">
        <f>BJ36+BJ74</f>
        <v>0</v>
      </c>
      <c r="BK79" s="38"/>
      <c r="BL79" s="38"/>
      <c r="BM79" s="1">
        <f>BM36+BM74</f>
        <v>0</v>
      </c>
      <c r="BN79" s="2">
        <f>BN36+BN74</f>
        <v>0</v>
      </c>
      <c r="BO79" s="1">
        <f>BO36+BO74</f>
        <v>0</v>
      </c>
      <c r="BP79" s="2">
        <f>BP36+BP74</f>
        <v>0</v>
      </c>
    </row>
    <row r="82" spans="2:8" ht="18.75" x14ac:dyDescent="0.3">
      <c r="B82" s="10" t="s">
        <v>579</v>
      </c>
      <c r="C82" s="10"/>
      <c r="D82" s="10"/>
      <c r="G82" s="10"/>
    </row>
    <row r="83" spans="2:8" ht="18.75" x14ac:dyDescent="0.3">
      <c r="B83" s="10" t="s">
        <v>580</v>
      </c>
      <c r="C83" s="10"/>
      <c r="D83" s="10"/>
      <c r="G83" s="10" t="s">
        <v>616</v>
      </c>
      <c r="H83" s="11"/>
    </row>
    <row r="84" spans="2:8" ht="18.75" x14ac:dyDescent="0.3">
      <c r="B84" s="10"/>
      <c r="C84" s="10"/>
      <c r="D84" s="10"/>
      <c r="G84" s="11"/>
      <c r="H84" s="11"/>
    </row>
    <row r="85" spans="2:8" ht="15" x14ac:dyDescent="0.2">
      <c r="B85" s="12"/>
      <c r="C85" s="12"/>
      <c r="D85" s="12"/>
      <c r="G85" s="13"/>
      <c r="H85" s="13"/>
    </row>
    <row r="86" spans="2:8" ht="18.75" x14ac:dyDescent="0.25">
      <c r="B86" s="14" t="s">
        <v>581</v>
      </c>
      <c r="C86" s="15"/>
      <c r="D86" s="15"/>
      <c r="G86" s="14"/>
      <c r="H86" s="39"/>
    </row>
    <row r="87" spans="2:8" ht="18.75" x14ac:dyDescent="0.25">
      <c r="B87" s="14" t="s">
        <v>582</v>
      </c>
      <c r="C87" s="16"/>
      <c r="D87" s="16"/>
      <c r="G87" s="58" t="s">
        <v>583</v>
      </c>
      <c r="H87" s="59"/>
    </row>
    <row r="88" spans="2:8" ht="18.75" x14ac:dyDescent="0.25">
      <c r="B88" s="14"/>
      <c r="C88" s="16"/>
      <c r="D88" s="16"/>
      <c r="G88" s="39"/>
      <c r="H88" s="40"/>
    </row>
    <row r="89" spans="2:8" ht="18.75" x14ac:dyDescent="0.25">
      <c r="B89" s="14"/>
      <c r="C89" s="16"/>
      <c r="D89" s="16"/>
      <c r="G89" s="39"/>
      <c r="H89" s="39"/>
    </row>
    <row r="90" spans="2:8" ht="18.75" customHeight="1" x14ac:dyDescent="0.3">
      <c r="B90" s="57" t="s">
        <v>584</v>
      </c>
      <c r="C90" s="57"/>
      <c r="D90" s="57"/>
      <c r="G90" s="10" t="s">
        <v>585</v>
      </c>
      <c r="H90" s="17"/>
    </row>
  </sheetData>
  <mergeCells count="159">
    <mergeCell ref="A56:O56"/>
    <mergeCell ref="A57:O57"/>
    <mergeCell ref="A64:O64"/>
    <mergeCell ref="A65:O65"/>
    <mergeCell ref="A66:O66"/>
    <mergeCell ref="A67:O67"/>
    <mergeCell ref="A68:O68"/>
    <mergeCell ref="A69:O69"/>
    <mergeCell ref="A58:O58"/>
    <mergeCell ref="AY47:AZ48"/>
    <mergeCell ref="BA47:BD48"/>
    <mergeCell ref="BE47:BE49"/>
    <mergeCell ref="BF47:BF49"/>
    <mergeCell ref="BG47:BG49"/>
    <mergeCell ref="BH47:BP47"/>
    <mergeCell ref="BH48:BJ48"/>
    <mergeCell ref="BK48:BN48"/>
    <mergeCell ref="BO48:BP48"/>
    <mergeCell ref="AK47:AK49"/>
    <mergeCell ref="AL47:AL49"/>
    <mergeCell ref="AM47:AN48"/>
    <mergeCell ref="AO47:AP48"/>
    <mergeCell ref="AQ47:AR48"/>
    <mergeCell ref="AS47:AT48"/>
    <mergeCell ref="AU47:AV48"/>
    <mergeCell ref="AW47:AW49"/>
    <mergeCell ref="AX47:AX49"/>
    <mergeCell ref="J9:J11"/>
    <mergeCell ref="K9:K11"/>
    <mergeCell ref="L9:L11"/>
    <mergeCell ref="M9:O10"/>
    <mergeCell ref="P9:P11"/>
    <mergeCell ref="Q9:Q11"/>
    <mergeCell ref="A2:J2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AA9:AA11"/>
    <mergeCell ref="AB9:AB11"/>
    <mergeCell ref="AC9:AC11"/>
    <mergeCell ref="AD9:AD11"/>
    <mergeCell ref="AE9:AE11"/>
    <mergeCell ref="AF9:AF11"/>
    <mergeCell ref="R9:R11"/>
    <mergeCell ref="S9:S11"/>
    <mergeCell ref="T9:U10"/>
    <mergeCell ref="V9:W10"/>
    <mergeCell ref="X9:X11"/>
    <mergeCell ref="Y9:Z10"/>
    <mergeCell ref="BH9:BP9"/>
    <mergeCell ref="BH10:BJ10"/>
    <mergeCell ref="BK10:BN10"/>
    <mergeCell ref="BO10:BP10"/>
    <mergeCell ref="A13:O13"/>
    <mergeCell ref="A14:O14"/>
    <mergeCell ref="AX9:AX11"/>
    <mergeCell ref="AY9:AZ10"/>
    <mergeCell ref="BA9:BD10"/>
    <mergeCell ref="BE9:BE11"/>
    <mergeCell ref="BF9:BF11"/>
    <mergeCell ref="BG9:BG11"/>
    <mergeCell ref="AM9:AN10"/>
    <mergeCell ref="AO9:AP10"/>
    <mergeCell ref="AQ9:AR10"/>
    <mergeCell ref="AS9:AT10"/>
    <mergeCell ref="AU9:AV10"/>
    <mergeCell ref="AW9:AW11"/>
    <mergeCell ref="AG9:AG11"/>
    <mergeCell ref="AH9:AH11"/>
    <mergeCell ref="AI9:AI11"/>
    <mergeCell ref="AJ9:AJ11"/>
    <mergeCell ref="AK9:AK11"/>
    <mergeCell ref="AL9:AL11"/>
    <mergeCell ref="A22:O22"/>
    <mergeCell ref="A23:O23"/>
    <mergeCell ref="A24:O24"/>
    <mergeCell ref="A25:O25"/>
    <mergeCell ref="A26:O26"/>
    <mergeCell ref="A27:O27"/>
    <mergeCell ref="A15:O15"/>
    <mergeCell ref="A16:O16"/>
    <mergeCell ref="A17:O17"/>
    <mergeCell ref="A19:O19"/>
    <mergeCell ref="A20:O20"/>
    <mergeCell ref="A21:O21"/>
    <mergeCell ref="A18:O18"/>
    <mergeCell ref="A34:O34"/>
    <mergeCell ref="A35:O35"/>
    <mergeCell ref="A36:O36"/>
    <mergeCell ref="A37:O37"/>
    <mergeCell ref="A41:O41"/>
    <mergeCell ref="A28:O28"/>
    <mergeCell ref="A29:O29"/>
    <mergeCell ref="A30:O30"/>
    <mergeCell ref="A31:O31"/>
    <mergeCell ref="A32:O32"/>
    <mergeCell ref="A33:O33"/>
    <mergeCell ref="A40:O40"/>
    <mergeCell ref="A43:O43"/>
    <mergeCell ref="A45:J45"/>
    <mergeCell ref="A47:A49"/>
    <mergeCell ref="B47:B49"/>
    <mergeCell ref="C47:C49"/>
    <mergeCell ref="D47:D49"/>
    <mergeCell ref="E47:E49"/>
    <mergeCell ref="F47:F49"/>
    <mergeCell ref="G47:G49"/>
    <mergeCell ref="H47:H49"/>
    <mergeCell ref="I47:I49"/>
    <mergeCell ref="J47:J49"/>
    <mergeCell ref="K47:K49"/>
    <mergeCell ref="L47:L49"/>
    <mergeCell ref="M47:O48"/>
    <mergeCell ref="AD47:AD49"/>
    <mergeCell ref="AE47:AE49"/>
    <mergeCell ref="AF47:AF49"/>
    <mergeCell ref="AG47:AG49"/>
    <mergeCell ref="AH47:AH49"/>
    <mergeCell ref="AI47:AI49"/>
    <mergeCell ref="AJ47:AJ49"/>
    <mergeCell ref="P47:P49"/>
    <mergeCell ref="Q47:Q49"/>
    <mergeCell ref="R47:R49"/>
    <mergeCell ref="S47:S49"/>
    <mergeCell ref="T47:U48"/>
    <mergeCell ref="V47:W48"/>
    <mergeCell ref="X47:X49"/>
    <mergeCell ref="Y47:Z48"/>
    <mergeCell ref="AA47:AA49"/>
    <mergeCell ref="A59:O59"/>
    <mergeCell ref="A60:O60"/>
    <mergeCell ref="A61:O61"/>
    <mergeCell ref="A62:O62"/>
    <mergeCell ref="A63:O63"/>
    <mergeCell ref="B90:D90"/>
    <mergeCell ref="G87:H87"/>
    <mergeCell ref="AB47:AB49"/>
    <mergeCell ref="AC47:AC49"/>
    <mergeCell ref="A78:O78"/>
    <mergeCell ref="A79:O79"/>
    <mergeCell ref="A51:O51"/>
    <mergeCell ref="A70:O70"/>
    <mergeCell ref="A71:O71"/>
    <mergeCell ref="A72:O72"/>
    <mergeCell ref="A73:O73"/>
    <mergeCell ref="A74:O74"/>
    <mergeCell ref="A75:O75"/>
    <mergeCell ref="A76:O76"/>
    <mergeCell ref="A77:O77"/>
    <mergeCell ref="A52:O52"/>
    <mergeCell ref="A53:O53"/>
    <mergeCell ref="A54:O54"/>
    <mergeCell ref="A55:O55"/>
  </mergeCells>
  <pageMargins left="0.7" right="0.7" top="0.75" bottom="0.75" header="0.3" footer="0.3"/>
  <pageSetup paperSize="8" scale="6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3"/>
  <sheetViews>
    <sheetView topLeftCell="A40" zoomScaleNormal="100" workbookViewId="0">
      <selection activeCell="E67" sqref="E67"/>
    </sheetView>
  </sheetViews>
  <sheetFormatPr defaultRowHeight="14.25" x14ac:dyDescent="0.2"/>
  <cols>
    <col min="1" max="1" width="6.75" style="3" customWidth="1"/>
    <col min="2" max="2" width="9" style="3"/>
    <col min="3" max="3" width="18.75" style="3" customWidth="1"/>
    <col min="4" max="4" width="9.625" style="3" customWidth="1"/>
    <col min="5" max="5" width="22.5" style="3" customWidth="1"/>
    <col min="6" max="6" width="12.25" style="3" customWidth="1"/>
    <col min="7" max="7" width="14.125" style="3" customWidth="1"/>
    <col min="8" max="8" width="23" style="3" customWidth="1"/>
    <col min="9" max="9" width="14.125" style="3" customWidth="1"/>
    <col min="10" max="10" width="10" style="3" customWidth="1"/>
    <col min="11" max="11" width="11.625" style="3" customWidth="1"/>
    <col min="12" max="12" width="10.75" style="3" customWidth="1"/>
    <col min="13" max="13" width="10.875" style="3" customWidth="1"/>
    <col min="14" max="14" width="9.625" style="3" customWidth="1"/>
    <col min="15" max="16" width="10.375" style="3" customWidth="1"/>
    <col min="17" max="17" width="11.75" style="3" customWidth="1"/>
    <col min="18" max="21" width="12.125" style="3" customWidth="1"/>
    <col min="22" max="22" width="12.875" style="3" customWidth="1"/>
    <col min="23" max="23" width="11.125" style="3" customWidth="1"/>
    <col min="24" max="24" width="11.875" style="3" customWidth="1"/>
    <col min="25" max="35" width="12.75" style="3" customWidth="1"/>
    <col min="36" max="44" width="14.125" style="3" customWidth="1"/>
    <col min="45" max="45" width="14.25" style="3" customWidth="1"/>
    <col min="46" max="256" width="9" style="3"/>
    <col min="257" max="257" width="6.75" style="3" customWidth="1"/>
    <col min="258" max="258" width="9" style="3"/>
    <col min="259" max="259" width="18.75" style="3" customWidth="1"/>
    <col min="260" max="260" width="9.625" style="3" customWidth="1"/>
    <col min="261" max="261" width="22.5" style="3" customWidth="1"/>
    <col min="262" max="262" width="12.25" style="3" customWidth="1"/>
    <col min="263" max="263" width="14.125" style="3" customWidth="1"/>
    <col min="264" max="264" width="23" style="3" customWidth="1"/>
    <col min="265" max="265" width="14.125" style="3" customWidth="1"/>
    <col min="266" max="266" width="10" style="3" customWidth="1"/>
    <col min="267" max="267" width="11.625" style="3" customWidth="1"/>
    <col min="268" max="268" width="10.75" style="3" customWidth="1"/>
    <col min="269" max="269" width="10.875" style="3" customWidth="1"/>
    <col min="270" max="270" width="9.625" style="3" customWidth="1"/>
    <col min="271" max="272" width="10.375" style="3" customWidth="1"/>
    <col min="273" max="273" width="11.75" style="3" customWidth="1"/>
    <col min="274" max="277" width="12.125" style="3" customWidth="1"/>
    <col min="278" max="278" width="12.875" style="3" customWidth="1"/>
    <col min="279" max="279" width="11.125" style="3" customWidth="1"/>
    <col min="280" max="280" width="11.875" style="3" customWidth="1"/>
    <col min="281" max="291" width="12.75" style="3" customWidth="1"/>
    <col min="292" max="300" width="14.125" style="3" customWidth="1"/>
    <col min="301" max="301" width="14.25" style="3" customWidth="1"/>
    <col min="302" max="512" width="9" style="3"/>
    <col min="513" max="513" width="6.75" style="3" customWidth="1"/>
    <col min="514" max="514" width="9" style="3"/>
    <col min="515" max="515" width="18.75" style="3" customWidth="1"/>
    <col min="516" max="516" width="9.625" style="3" customWidth="1"/>
    <col min="517" max="517" width="22.5" style="3" customWidth="1"/>
    <col min="518" max="518" width="12.25" style="3" customWidth="1"/>
    <col min="519" max="519" width="14.125" style="3" customWidth="1"/>
    <col min="520" max="520" width="23" style="3" customWidth="1"/>
    <col min="521" max="521" width="14.125" style="3" customWidth="1"/>
    <col min="522" max="522" width="10" style="3" customWidth="1"/>
    <col min="523" max="523" width="11.625" style="3" customWidth="1"/>
    <col min="524" max="524" width="10.75" style="3" customWidth="1"/>
    <col min="525" max="525" width="10.875" style="3" customWidth="1"/>
    <col min="526" max="526" width="9.625" style="3" customWidth="1"/>
    <col min="527" max="528" width="10.375" style="3" customWidth="1"/>
    <col min="529" max="529" width="11.75" style="3" customWidth="1"/>
    <col min="530" max="533" width="12.125" style="3" customWidth="1"/>
    <col min="534" max="534" width="12.875" style="3" customWidth="1"/>
    <col min="535" max="535" width="11.125" style="3" customWidth="1"/>
    <col min="536" max="536" width="11.875" style="3" customWidth="1"/>
    <col min="537" max="547" width="12.75" style="3" customWidth="1"/>
    <col min="548" max="556" width="14.125" style="3" customWidth="1"/>
    <col min="557" max="557" width="14.25" style="3" customWidth="1"/>
    <col min="558" max="768" width="9" style="3"/>
    <col min="769" max="769" width="6.75" style="3" customWidth="1"/>
    <col min="770" max="770" width="9" style="3"/>
    <col min="771" max="771" width="18.75" style="3" customWidth="1"/>
    <col min="772" max="772" width="9.625" style="3" customWidth="1"/>
    <col min="773" max="773" width="22.5" style="3" customWidth="1"/>
    <col min="774" max="774" width="12.25" style="3" customWidth="1"/>
    <col min="775" max="775" width="14.125" style="3" customWidth="1"/>
    <col min="776" max="776" width="23" style="3" customWidth="1"/>
    <col min="777" max="777" width="14.125" style="3" customWidth="1"/>
    <col min="778" max="778" width="10" style="3" customWidth="1"/>
    <col min="779" max="779" width="11.625" style="3" customWidth="1"/>
    <col min="780" max="780" width="10.75" style="3" customWidth="1"/>
    <col min="781" max="781" width="10.875" style="3" customWidth="1"/>
    <col min="782" max="782" width="9.625" style="3" customWidth="1"/>
    <col min="783" max="784" width="10.375" style="3" customWidth="1"/>
    <col min="785" max="785" width="11.75" style="3" customWidth="1"/>
    <col min="786" max="789" width="12.125" style="3" customWidth="1"/>
    <col min="790" max="790" width="12.875" style="3" customWidth="1"/>
    <col min="791" max="791" width="11.125" style="3" customWidth="1"/>
    <col min="792" max="792" width="11.875" style="3" customWidth="1"/>
    <col min="793" max="803" width="12.75" style="3" customWidth="1"/>
    <col min="804" max="812" width="14.125" style="3" customWidth="1"/>
    <col min="813" max="813" width="14.25" style="3" customWidth="1"/>
    <col min="814" max="1024" width="9" style="3"/>
    <col min="1025" max="1025" width="6.75" style="3" customWidth="1"/>
    <col min="1026" max="1026" width="9" style="3"/>
    <col min="1027" max="1027" width="18.75" style="3" customWidth="1"/>
    <col min="1028" max="1028" width="9.625" style="3" customWidth="1"/>
    <col min="1029" max="1029" width="22.5" style="3" customWidth="1"/>
    <col min="1030" max="1030" width="12.25" style="3" customWidth="1"/>
    <col min="1031" max="1031" width="14.125" style="3" customWidth="1"/>
    <col min="1032" max="1032" width="23" style="3" customWidth="1"/>
    <col min="1033" max="1033" width="14.125" style="3" customWidth="1"/>
    <col min="1034" max="1034" width="10" style="3" customWidth="1"/>
    <col min="1035" max="1035" width="11.625" style="3" customWidth="1"/>
    <col min="1036" max="1036" width="10.75" style="3" customWidth="1"/>
    <col min="1037" max="1037" width="10.875" style="3" customWidth="1"/>
    <col min="1038" max="1038" width="9.625" style="3" customWidth="1"/>
    <col min="1039" max="1040" width="10.375" style="3" customWidth="1"/>
    <col min="1041" max="1041" width="11.75" style="3" customWidth="1"/>
    <col min="1042" max="1045" width="12.125" style="3" customWidth="1"/>
    <col min="1046" max="1046" width="12.875" style="3" customWidth="1"/>
    <col min="1047" max="1047" width="11.125" style="3" customWidth="1"/>
    <col min="1048" max="1048" width="11.875" style="3" customWidth="1"/>
    <col min="1049" max="1059" width="12.75" style="3" customWidth="1"/>
    <col min="1060" max="1068" width="14.125" style="3" customWidth="1"/>
    <col min="1069" max="1069" width="14.25" style="3" customWidth="1"/>
    <col min="1070" max="1280" width="9" style="3"/>
    <col min="1281" max="1281" width="6.75" style="3" customWidth="1"/>
    <col min="1282" max="1282" width="9" style="3"/>
    <col min="1283" max="1283" width="18.75" style="3" customWidth="1"/>
    <col min="1284" max="1284" width="9.625" style="3" customWidth="1"/>
    <col min="1285" max="1285" width="22.5" style="3" customWidth="1"/>
    <col min="1286" max="1286" width="12.25" style="3" customWidth="1"/>
    <col min="1287" max="1287" width="14.125" style="3" customWidth="1"/>
    <col min="1288" max="1288" width="23" style="3" customWidth="1"/>
    <col min="1289" max="1289" width="14.125" style="3" customWidth="1"/>
    <col min="1290" max="1290" width="10" style="3" customWidth="1"/>
    <col min="1291" max="1291" width="11.625" style="3" customWidth="1"/>
    <col min="1292" max="1292" width="10.75" style="3" customWidth="1"/>
    <col min="1293" max="1293" width="10.875" style="3" customWidth="1"/>
    <col min="1294" max="1294" width="9.625" style="3" customWidth="1"/>
    <col min="1295" max="1296" width="10.375" style="3" customWidth="1"/>
    <col min="1297" max="1297" width="11.75" style="3" customWidth="1"/>
    <col min="1298" max="1301" width="12.125" style="3" customWidth="1"/>
    <col min="1302" max="1302" width="12.875" style="3" customWidth="1"/>
    <col min="1303" max="1303" width="11.125" style="3" customWidth="1"/>
    <col min="1304" max="1304" width="11.875" style="3" customWidth="1"/>
    <col min="1305" max="1315" width="12.75" style="3" customWidth="1"/>
    <col min="1316" max="1324" width="14.125" style="3" customWidth="1"/>
    <col min="1325" max="1325" width="14.25" style="3" customWidth="1"/>
    <col min="1326" max="1536" width="9" style="3"/>
    <col min="1537" max="1537" width="6.75" style="3" customWidth="1"/>
    <col min="1538" max="1538" width="9" style="3"/>
    <col min="1539" max="1539" width="18.75" style="3" customWidth="1"/>
    <col min="1540" max="1540" width="9.625" style="3" customWidth="1"/>
    <col min="1541" max="1541" width="22.5" style="3" customWidth="1"/>
    <col min="1542" max="1542" width="12.25" style="3" customWidth="1"/>
    <col min="1543" max="1543" width="14.125" style="3" customWidth="1"/>
    <col min="1544" max="1544" width="23" style="3" customWidth="1"/>
    <col min="1545" max="1545" width="14.125" style="3" customWidth="1"/>
    <col min="1546" max="1546" width="10" style="3" customWidth="1"/>
    <col min="1547" max="1547" width="11.625" style="3" customWidth="1"/>
    <col min="1548" max="1548" width="10.75" style="3" customWidth="1"/>
    <col min="1549" max="1549" width="10.875" style="3" customWidth="1"/>
    <col min="1550" max="1550" width="9.625" style="3" customWidth="1"/>
    <col min="1551" max="1552" width="10.375" style="3" customWidth="1"/>
    <col min="1553" max="1553" width="11.75" style="3" customWidth="1"/>
    <col min="1554" max="1557" width="12.125" style="3" customWidth="1"/>
    <col min="1558" max="1558" width="12.875" style="3" customWidth="1"/>
    <col min="1559" max="1559" width="11.125" style="3" customWidth="1"/>
    <col min="1560" max="1560" width="11.875" style="3" customWidth="1"/>
    <col min="1561" max="1571" width="12.75" style="3" customWidth="1"/>
    <col min="1572" max="1580" width="14.125" style="3" customWidth="1"/>
    <col min="1581" max="1581" width="14.25" style="3" customWidth="1"/>
    <col min="1582" max="1792" width="9" style="3"/>
    <col min="1793" max="1793" width="6.75" style="3" customWidth="1"/>
    <col min="1794" max="1794" width="9" style="3"/>
    <col min="1795" max="1795" width="18.75" style="3" customWidth="1"/>
    <col min="1796" max="1796" width="9.625" style="3" customWidth="1"/>
    <col min="1797" max="1797" width="22.5" style="3" customWidth="1"/>
    <col min="1798" max="1798" width="12.25" style="3" customWidth="1"/>
    <col min="1799" max="1799" width="14.125" style="3" customWidth="1"/>
    <col min="1800" max="1800" width="23" style="3" customWidth="1"/>
    <col min="1801" max="1801" width="14.125" style="3" customWidth="1"/>
    <col min="1802" max="1802" width="10" style="3" customWidth="1"/>
    <col min="1803" max="1803" width="11.625" style="3" customWidth="1"/>
    <col min="1804" max="1804" width="10.75" style="3" customWidth="1"/>
    <col min="1805" max="1805" width="10.875" style="3" customWidth="1"/>
    <col min="1806" max="1806" width="9.625" style="3" customWidth="1"/>
    <col min="1807" max="1808" width="10.375" style="3" customWidth="1"/>
    <col min="1809" max="1809" width="11.75" style="3" customWidth="1"/>
    <col min="1810" max="1813" width="12.125" style="3" customWidth="1"/>
    <col min="1814" max="1814" width="12.875" style="3" customWidth="1"/>
    <col min="1815" max="1815" width="11.125" style="3" customWidth="1"/>
    <col min="1816" max="1816" width="11.875" style="3" customWidth="1"/>
    <col min="1817" max="1827" width="12.75" style="3" customWidth="1"/>
    <col min="1828" max="1836" width="14.125" style="3" customWidth="1"/>
    <col min="1837" max="1837" width="14.25" style="3" customWidth="1"/>
    <col min="1838" max="2048" width="9" style="3"/>
    <col min="2049" max="2049" width="6.75" style="3" customWidth="1"/>
    <col min="2050" max="2050" width="9" style="3"/>
    <col min="2051" max="2051" width="18.75" style="3" customWidth="1"/>
    <col min="2052" max="2052" width="9.625" style="3" customWidth="1"/>
    <col min="2053" max="2053" width="22.5" style="3" customWidth="1"/>
    <col min="2054" max="2054" width="12.25" style="3" customWidth="1"/>
    <col min="2055" max="2055" width="14.125" style="3" customWidth="1"/>
    <col min="2056" max="2056" width="23" style="3" customWidth="1"/>
    <col min="2057" max="2057" width="14.125" style="3" customWidth="1"/>
    <col min="2058" max="2058" width="10" style="3" customWidth="1"/>
    <col min="2059" max="2059" width="11.625" style="3" customWidth="1"/>
    <col min="2060" max="2060" width="10.75" style="3" customWidth="1"/>
    <col min="2061" max="2061" width="10.875" style="3" customWidth="1"/>
    <col min="2062" max="2062" width="9.625" style="3" customWidth="1"/>
    <col min="2063" max="2064" width="10.375" style="3" customWidth="1"/>
    <col min="2065" max="2065" width="11.75" style="3" customWidth="1"/>
    <col min="2066" max="2069" width="12.125" style="3" customWidth="1"/>
    <col min="2070" max="2070" width="12.875" style="3" customWidth="1"/>
    <col min="2071" max="2071" width="11.125" style="3" customWidth="1"/>
    <col min="2072" max="2072" width="11.875" style="3" customWidth="1"/>
    <col min="2073" max="2083" width="12.75" style="3" customWidth="1"/>
    <col min="2084" max="2092" width="14.125" style="3" customWidth="1"/>
    <col min="2093" max="2093" width="14.25" style="3" customWidth="1"/>
    <col min="2094" max="2304" width="9" style="3"/>
    <col min="2305" max="2305" width="6.75" style="3" customWidth="1"/>
    <col min="2306" max="2306" width="9" style="3"/>
    <col min="2307" max="2307" width="18.75" style="3" customWidth="1"/>
    <col min="2308" max="2308" width="9.625" style="3" customWidth="1"/>
    <col min="2309" max="2309" width="22.5" style="3" customWidth="1"/>
    <col min="2310" max="2310" width="12.25" style="3" customWidth="1"/>
    <col min="2311" max="2311" width="14.125" style="3" customWidth="1"/>
    <col min="2312" max="2312" width="23" style="3" customWidth="1"/>
    <col min="2313" max="2313" width="14.125" style="3" customWidth="1"/>
    <col min="2314" max="2314" width="10" style="3" customWidth="1"/>
    <col min="2315" max="2315" width="11.625" style="3" customWidth="1"/>
    <col min="2316" max="2316" width="10.75" style="3" customWidth="1"/>
    <col min="2317" max="2317" width="10.875" style="3" customWidth="1"/>
    <col min="2318" max="2318" width="9.625" style="3" customWidth="1"/>
    <col min="2319" max="2320" width="10.375" style="3" customWidth="1"/>
    <col min="2321" max="2321" width="11.75" style="3" customWidth="1"/>
    <col min="2322" max="2325" width="12.125" style="3" customWidth="1"/>
    <col min="2326" max="2326" width="12.875" style="3" customWidth="1"/>
    <col min="2327" max="2327" width="11.125" style="3" customWidth="1"/>
    <col min="2328" max="2328" width="11.875" style="3" customWidth="1"/>
    <col min="2329" max="2339" width="12.75" style="3" customWidth="1"/>
    <col min="2340" max="2348" width="14.125" style="3" customWidth="1"/>
    <col min="2349" max="2349" width="14.25" style="3" customWidth="1"/>
    <col min="2350" max="2560" width="9" style="3"/>
    <col min="2561" max="2561" width="6.75" style="3" customWidth="1"/>
    <col min="2562" max="2562" width="9" style="3"/>
    <col min="2563" max="2563" width="18.75" style="3" customWidth="1"/>
    <col min="2564" max="2564" width="9.625" style="3" customWidth="1"/>
    <col min="2565" max="2565" width="22.5" style="3" customWidth="1"/>
    <col min="2566" max="2566" width="12.25" style="3" customWidth="1"/>
    <col min="2567" max="2567" width="14.125" style="3" customWidth="1"/>
    <col min="2568" max="2568" width="23" style="3" customWidth="1"/>
    <col min="2569" max="2569" width="14.125" style="3" customWidth="1"/>
    <col min="2570" max="2570" width="10" style="3" customWidth="1"/>
    <col min="2571" max="2571" width="11.625" style="3" customWidth="1"/>
    <col min="2572" max="2572" width="10.75" style="3" customWidth="1"/>
    <col min="2573" max="2573" width="10.875" style="3" customWidth="1"/>
    <col min="2574" max="2574" width="9.625" style="3" customWidth="1"/>
    <col min="2575" max="2576" width="10.375" style="3" customWidth="1"/>
    <col min="2577" max="2577" width="11.75" style="3" customWidth="1"/>
    <col min="2578" max="2581" width="12.125" style="3" customWidth="1"/>
    <col min="2582" max="2582" width="12.875" style="3" customWidth="1"/>
    <col min="2583" max="2583" width="11.125" style="3" customWidth="1"/>
    <col min="2584" max="2584" width="11.875" style="3" customWidth="1"/>
    <col min="2585" max="2595" width="12.75" style="3" customWidth="1"/>
    <col min="2596" max="2604" width="14.125" style="3" customWidth="1"/>
    <col min="2605" max="2605" width="14.25" style="3" customWidth="1"/>
    <col min="2606" max="2816" width="9" style="3"/>
    <col min="2817" max="2817" width="6.75" style="3" customWidth="1"/>
    <col min="2818" max="2818" width="9" style="3"/>
    <col min="2819" max="2819" width="18.75" style="3" customWidth="1"/>
    <col min="2820" max="2820" width="9.625" style="3" customWidth="1"/>
    <col min="2821" max="2821" width="22.5" style="3" customWidth="1"/>
    <col min="2822" max="2822" width="12.25" style="3" customWidth="1"/>
    <col min="2823" max="2823" width="14.125" style="3" customWidth="1"/>
    <col min="2824" max="2824" width="23" style="3" customWidth="1"/>
    <col min="2825" max="2825" width="14.125" style="3" customWidth="1"/>
    <col min="2826" max="2826" width="10" style="3" customWidth="1"/>
    <col min="2827" max="2827" width="11.625" style="3" customWidth="1"/>
    <col min="2828" max="2828" width="10.75" style="3" customWidth="1"/>
    <col min="2829" max="2829" width="10.875" style="3" customWidth="1"/>
    <col min="2830" max="2830" width="9.625" style="3" customWidth="1"/>
    <col min="2831" max="2832" width="10.375" style="3" customWidth="1"/>
    <col min="2833" max="2833" width="11.75" style="3" customWidth="1"/>
    <col min="2834" max="2837" width="12.125" style="3" customWidth="1"/>
    <col min="2838" max="2838" width="12.875" style="3" customWidth="1"/>
    <col min="2839" max="2839" width="11.125" style="3" customWidth="1"/>
    <col min="2840" max="2840" width="11.875" style="3" customWidth="1"/>
    <col min="2841" max="2851" width="12.75" style="3" customWidth="1"/>
    <col min="2852" max="2860" width="14.125" style="3" customWidth="1"/>
    <col min="2861" max="2861" width="14.25" style="3" customWidth="1"/>
    <col min="2862" max="3072" width="9" style="3"/>
    <col min="3073" max="3073" width="6.75" style="3" customWidth="1"/>
    <col min="3074" max="3074" width="9" style="3"/>
    <col min="3075" max="3075" width="18.75" style="3" customWidth="1"/>
    <col min="3076" max="3076" width="9.625" style="3" customWidth="1"/>
    <col min="3077" max="3077" width="22.5" style="3" customWidth="1"/>
    <col min="3078" max="3078" width="12.25" style="3" customWidth="1"/>
    <col min="3079" max="3079" width="14.125" style="3" customWidth="1"/>
    <col min="3080" max="3080" width="23" style="3" customWidth="1"/>
    <col min="3081" max="3081" width="14.125" style="3" customWidth="1"/>
    <col min="3082" max="3082" width="10" style="3" customWidth="1"/>
    <col min="3083" max="3083" width="11.625" style="3" customWidth="1"/>
    <col min="3084" max="3084" width="10.75" style="3" customWidth="1"/>
    <col min="3085" max="3085" width="10.875" style="3" customWidth="1"/>
    <col min="3086" max="3086" width="9.625" style="3" customWidth="1"/>
    <col min="3087" max="3088" width="10.375" style="3" customWidth="1"/>
    <col min="3089" max="3089" width="11.75" style="3" customWidth="1"/>
    <col min="3090" max="3093" width="12.125" style="3" customWidth="1"/>
    <col min="3094" max="3094" width="12.875" style="3" customWidth="1"/>
    <col min="3095" max="3095" width="11.125" style="3" customWidth="1"/>
    <col min="3096" max="3096" width="11.875" style="3" customWidth="1"/>
    <col min="3097" max="3107" width="12.75" style="3" customWidth="1"/>
    <col min="3108" max="3116" width="14.125" style="3" customWidth="1"/>
    <col min="3117" max="3117" width="14.25" style="3" customWidth="1"/>
    <col min="3118" max="3328" width="9" style="3"/>
    <col min="3329" max="3329" width="6.75" style="3" customWidth="1"/>
    <col min="3330" max="3330" width="9" style="3"/>
    <col min="3331" max="3331" width="18.75" style="3" customWidth="1"/>
    <col min="3332" max="3332" width="9.625" style="3" customWidth="1"/>
    <col min="3333" max="3333" width="22.5" style="3" customWidth="1"/>
    <col min="3334" max="3334" width="12.25" style="3" customWidth="1"/>
    <col min="3335" max="3335" width="14.125" style="3" customWidth="1"/>
    <col min="3336" max="3336" width="23" style="3" customWidth="1"/>
    <col min="3337" max="3337" width="14.125" style="3" customWidth="1"/>
    <col min="3338" max="3338" width="10" style="3" customWidth="1"/>
    <col min="3339" max="3339" width="11.625" style="3" customWidth="1"/>
    <col min="3340" max="3340" width="10.75" style="3" customWidth="1"/>
    <col min="3341" max="3341" width="10.875" style="3" customWidth="1"/>
    <col min="3342" max="3342" width="9.625" style="3" customWidth="1"/>
    <col min="3343" max="3344" width="10.375" style="3" customWidth="1"/>
    <col min="3345" max="3345" width="11.75" style="3" customWidth="1"/>
    <col min="3346" max="3349" width="12.125" style="3" customWidth="1"/>
    <col min="3350" max="3350" width="12.875" style="3" customWidth="1"/>
    <col min="3351" max="3351" width="11.125" style="3" customWidth="1"/>
    <col min="3352" max="3352" width="11.875" style="3" customWidth="1"/>
    <col min="3353" max="3363" width="12.75" style="3" customWidth="1"/>
    <col min="3364" max="3372" width="14.125" style="3" customWidth="1"/>
    <col min="3373" max="3373" width="14.25" style="3" customWidth="1"/>
    <col min="3374" max="3584" width="9" style="3"/>
    <col min="3585" max="3585" width="6.75" style="3" customWidth="1"/>
    <col min="3586" max="3586" width="9" style="3"/>
    <col min="3587" max="3587" width="18.75" style="3" customWidth="1"/>
    <col min="3588" max="3588" width="9.625" style="3" customWidth="1"/>
    <col min="3589" max="3589" width="22.5" style="3" customWidth="1"/>
    <col min="3590" max="3590" width="12.25" style="3" customWidth="1"/>
    <col min="3591" max="3591" width="14.125" style="3" customWidth="1"/>
    <col min="3592" max="3592" width="23" style="3" customWidth="1"/>
    <col min="3593" max="3593" width="14.125" style="3" customWidth="1"/>
    <col min="3594" max="3594" width="10" style="3" customWidth="1"/>
    <col min="3595" max="3595" width="11.625" style="3" customWidth="1"/>
    <col min="3596" max="3596" width="10.75" style="3" customWidth="1"/>
    <col min="3597" max="3597" width="10.875" style="3" customWidth="1"/>
    <col min="3598" max="3598" width="9.625" style="3" customWidth="1"/>
    <col min="3599" max="3600" width="10.375" style="3" customWidth="1"/>
    <col min="3601" max="3601" width="11.75" style="3" customWidth="1"/>
    <col min="3602" max="3605" width="12.125" style="3" customWidth="1"/>
    <col min="3606" max="3606" width="12.875" style="3" customWidth="1"/>
    <col min="3607" max="3607" width="11.125" style="3" customWidth="1"/>
    <col min="3608" max="3608" width="11.875" style="3" customWidth="1"/>
    <col min="3609" max="3619" width="12.75" style="3" customWidth="1"/>
    <col min="3620" max="3628" width="14.125" style="3" customWidth="1"/>
    <col min="3629" max="3629" width="14.25" style="3" customWidth="1"/>
    <col min="3630" max="3840" width="9" style="3"/>
    <col min="3841" max="3841" width="6.75" style="3" customWidth="1"/>
    <col min="3842" max="3842" width="9" style="3"/>
    <col min="3843" max="3843" width="18.75" style="3" customWidth="1"/>
    <col min="3844" max="3844" width="9.625" style="3" customWidth="1"/>
    <col min="3845" max="3845" width="22.5" style="3" customWidth="1"/>
    <col min="3846" max="3846" width="12.25" style="3" customWidth="1"/>
    <col min="3847" max="3847" width="14.125" style="3" customWidth="1"/>
    <col min="3848" max="3848" width="23" style="3" customWidth="1"/>
    <col min="3849" max="3849" width="14.125" style="3" customWidth="1"/>
    <col min="3850" max="3850" width="10" style="3" customWidth="1"/>
    <col min="3851" max="3851" width="11.625" style="3" customWidth="1"/>
    <col min="3852" max="3852" width="10.75" style="3" customWidth="1"/>
    <col min="3853" max="3853" width="10.875" style="3" customWidth="1"/>
    <col min="3854" max="3854" width="9.625" style="3" customWidth="1"/>
    <col min="3855" max="3856" width="10.375" style="3" customWidth="1"/>
    <col min="3857" max="3857" width="11.75" style="3" customWidth="1"/>
    <col min="3858" max="3861" width="12.125" style="3" customWidth="1"/>
    <col min="3862" max="3862" width="12.875" style="3" customWidth="1"/>
    <col min="3863" max="3863" width="11.125" style="3" customWidth="1"/>
    <col min="3864" max="3864" width="11.875" style="3" customWidth="1"/>
    <col min="3865" max="3875" width="12.75" style="3" customWidth="1"/>
    <col min="3876" max="3884" width="14.125" style="3" customWidth="1"/>
    <col min="3885" max="3885" width="14.25" style="3" customWidth="1"/>
    <col min="3886" max="4096" width="9" style="3"/>
    <col min="4097" max="4097" width="6.75" style="3" customWidth="1"/>
    <col min="4098" max="4098" width="9" style="3"/>
    <col min="4099" max="4099" width="18.75" style="3" customWidth="1"/>
    <col min="4100" max="4100" width="9.625" style="3" customWidth="1"/>
    <col min="4101" max="4101" width="22.5" style="3" customWidth="1"/>
    <col min="4102" max="4102" width="12.25" style="3" customWidth="1"/>
    <col min="4103" max="4103" width="14.125" style="3" customWidth="1"/>
    <col min="4104" max="4104" width="23" style="3" customWidth="1"/>
    <col min="4105" max="4105" width="14.125" style="3" customWidth="1"/>
    <col min="4106" max="4106" width="10" style="3" customWidth="1"/>
    <col min="4107" max="4107" width="11.625" style="3" customWidth="1"/>
    <col min="4108" max="4108" width="10.75" style="3" customWidth="1"/>
    <col min="4109" max="4109" width="10.875" style="3" customWidth="1"/>
    <col min="4110" max="4110" width="9.625" style="3" customWidth="1"/>
    <col min="4111" max="4112" width="10.375" style="3" customWidth="1"/>
    <col min="4113" max="4113" width="11.75" style="3" customWidth="1"/>
    <col min="4114" max="4117" width="12.125" style="3" customWidth="1"/>
    <col min="4118" max="4118" width="12.875" style="3" customWidth="1"/>
    <col min="4119" max="4119" width="11.125" style="3" customWidth="1"/>
    <col min="4120" max="4120" width="11.875" style="3" customWidth="1"/>
    <col min="4121" max="4131" width="12.75" style="3" customWidth="1"/>
    <col min="4132" max="4140" width="14.125" style="3" customWidth="1"/>
    <col min="4141" max="4141" width="14.25" style="3" customWidth="1"/>
    <col min="4142" max="4352" width="9" style="3"/>
    <col min="4353" max="4353" width="6.75" style="3" customWidth="1"/>
    <col min="4354" max="4354" width="9" style="3"/>
    <col min="4355" max="4355" width="18.75" style="3" customWidth="1"/>
    <col min="4356" max="4356" width="9.625" style="3" customWidth="1"/>
    <col min="4357" max="4357" width="22.5" style="3" customWidth="1"/>
    <col min="4358" max="4358" width="12.25" style="3" customWidth="1"/>
    <col min="4359" max="4359" width="14.125" style="3" customWidth="1"/>
    <col min="4360" max="4360" width="23" style="3" customWidth="1"/>
    <col min="4361" max="4361" width="14.125" style="3" customWidth="1"/>
    <col min="4362" max="4362" width="10" style="3" customWidth="1"/>
    <col min="4363" max="4363" width="11.625" style="3" customWidth="1"/>
    <col min="4364" max="4364" width="10.75" style="3" customWidth="1"/>
    <col min="4365" max="4365" width="10.875" style="3" customWidth="1"/>
    <col min="4366" max="4366" width="9.625" style="3" customWidth="1"/>
    <col min="4367" max="4368" width="10.375" style="3" customWidth="1"/>
    <col min="4369" max="4369" width="11.75" style="3" customWidth="1"/>
    <col min="4370" max="4373" width="12.125" style="3" customWidth="1"/>
    <col min="4374" max="4374" width="12.875" style="3" customWidth="1"/>
    <col min="4375" max="4375" width="11.125" style="3" customWidth="1"/>
    <col min="4376" max="4376" width="11.875" style="3" customWidth="1"/>
    <col min="4377" max="4387" width="12.75" style="3" customWidth="1"/>
    <col min="4388" max="4396" width="14.125" style="3" customWidth="1"/>
    <col min="4397" max="4397" width="14.25" style="3" customWidth="1"/>
    <col min="4398" max="4608" width="9" style="3"/>
    <col min="4609" max="4609" width="6.75" style="3" customWidth="1"/>
    <col min="4610" max="4610" width="9" style="3"/>
    <col min="4611" max="4611" width="18.75" style="3" customWidth="1"/>
    <col min="4612" max="4612" width="9.625" style="3" customWidth="1"/>
    <col min="4613" max="4613" width="22.5" style="3" customWidth="1"/>
    <col min="4614" max="4614" width="12.25" style="3" customWidth="1"/>
    <col min="4615" max="4615" width="14.125" style="3" customWidth="1"/>
    <col min="4616" max="4616" width="23" style="3" customWidth="1"/>
    <col min="4617" max="4617" width="14.125" style="3" customWidth="1"/>
    <col min="4618" max="4618" width="10" style="3" customWidth="1"/>
    <col min="4619" max="4619" width="11.625" style="3" customWidth="1"/>
    <col min="4620" max="4620" width="10.75" style="3" customWidth="1"/>
    <col min="4621" max="4621" width="10.875" style="3" customWidth="1"/>
    <col min="4622" max="4622" width="9.625" style="3" customWidth="1"/>
    <col min="4623" max="4624" width="10.375" style="3" customWidth="1"/>
    <col min="4625" max="4625" width="11.75" style="3" customWidth="1"/>
    <col min="4626" max="4629" width="12.125" style="3" customWidth="1"/>
    <col min="4630" max="4630" width="12.875" style="3" customWidth="1"/>
    <col min="4631" max="4631" width="11.125" style="3" customWidth="1"/>
    <col min="4632" max="4632" width="11.875" style="3" customWidth="1"/>
    <col min="4633" max="4643" width="12.75" style="3" customWidth="1"/>
    <col min="4644" max="4652" width="14.125" style="3" customWidth="1"/>
    <col min="4653" max="4653" width="14.25" style="3" customWidth="1"/>
    <col min="4654" max="4864" width="9" style="3"/>
    <col min="4865" max="4865" width="6.75" style="3" customWidth="1"/>
    <col min="4866" max="4866" width="9" style="3"/>
    <col min="4867" max="4867" width="18.75" style="3" customWidth="1"/>
    <col min="4868" max="4868" width="9.625" style="3" customWidth="1"/>
    <col min="4869" max="4869" width="22.5" style="3" customWidth="1"/>
    <col min="4870" max="4870" width="12.25" style="3" customWidth="1"/>
    <col min="4871" max="4871" width="14.125" style="3" customWidth="1"/>
    <col min="4872" max="4872" width="23" style="3" customWidth="1"/>
    <col min="4873" max="4873" width="14.125" style="3" customWidth="1"/>
    <col min="4874" max="4874" width="10" style="3" customWidth="1"/>
    <col min="4875" max="4875" width="11.625" style="3" customWidth="1"/>
    <col min="4876" max="4876" width="10.75" style="3" customWidth="1"/>
    <col min="4877" max="4877" width="10.875" style="3" customWidth="1"/>
    <col min="4878" max="4878" width="9.625" style="3" customWidth="1"/>
    <col min="4879" max="4880" width="10.375" style="3" customWidth="1"/>
    <col min="4881" max="4881" width="11.75" style="3" customWidth="1"/>
    <col min="4882" max="4885" width="12.125" style="3" customWidth="1"/>
    <col min="4886" max="4886" width="12.875" style="3" customWidth="1"/>
    <col min="4887" max="4887" width="11.125" style="3" customWidth="1"/>
    <col min="4888" max="4888" width="11.875" style="3" customWidth="1"/>
    <col min="4889" max="4899" width="12.75" style="3" customWidth="1"/>
    <col min="4900" max="4908" width="14.125" style="3" customWidth="1"/>
    <col min="4909" max="4909" width="14.25" style="3" customWidth="1"/>
    <col min="4910" max="5120" width="9" style="3"/>
    <col min="5121" max="5121" width="6.75" style="3" customWidth="1"/>
    <col min="5122" max="5122" width="9" style="3"/>
    <col min="5123" max="5123" width="18.75" style="3" customWidth="1"/>
    <col min="5124" max="5124" width="9.625" style="3" customWidth="1"/>
    <col min="5125" max="5125" width="22.5" style="3" customWidth="1"/>
    <col min="5126" max="5126" width="12.25" style="3" customWidth="1"/>
    <col min="5127" max="5127" width="14.125" style="3" customWidth="1"/>
    <col min="5128" max="5128" width="23" style="3" customWidth="1"/>
    <col min="5129" max="5129" width="14.125" style="3" customWidth="1"/>
    <col min="5130" max="5130" width="10" style="3" customWidth="1"/>
    <col min="5131" max="5131" width="11.625" style="3" customWidth="1"/>
    <col min="5132" max="5132" width="10.75" style="3" customWidth="1"/>
    <col min="5133" max="5133" width="10.875" style="3" customWidth="1"/>
    <col min="5134" max="5134" width="9.625" style="3" customWidth="1"/>
    <col min="5135" max="5136" width="10.375" style="3" customWidth="1"/>
    <col min="5137" max="5137" width="11.75" style="3" customWidth="1"/>
    <col min="5138" max="5141" width="12.125" style="3" customWidth="1"/>
    <col min="5142" max="5142" width="12.875" style="3" customWidth="1"/>
    <col min="5143" max="5143" width="11.125" style="3" customWidth="1"/>
    <col min="5144" max="5144" width="11.875" style="3" customWidth="1"/>
    <col min="5145" max="5155" width="12.75" style="3" customWidth="1"/>
    <col min="5156" max="5164" width="14.125" style="3" customWidth="1"/>
    <col min="5165" max="5165" width="14.25" style="3" customWidth="1"/>
    <col min="5166" max="5376" width="9" style="3"/>
    <col min="5377" max="5377" width="6.75" style="3" customWidth="1"/>
    <col min="5378" max="5378" width="9" style="3"/>
    <col min="5379" max="5379" width="18.75" style="3" customWidth="1"/>
    <col min="5380" max="5380" width="9.625" style="3" customWidth="1"/>
    <col min="5381" max="5381" width="22.5" style="3" customWidth="1"/>
    <col min="5382" max="5382" width="12.25" style="3" customWidth="1"/>
    <col min="5383" max="5383" width="14.125" style="3" customWidth="1"/>
    <col min="5384" max="5384" width="23" style="3" customWidth="1"/>
    <col min="5385" max="5385" width="14.125" style="3" customWidth="1"/>
    <col min="5386" max="5386" width="10" style="3" customWidth="1"/>
    <col min="5387" max="5387" width="11.625" style="3" customWidth="1"/>
    <col min="5388" max="5388" width="10.75" style="3" customWidth="1"/>
    <col min="5389" max="5389" width="10.875" style="3" customWidth="1"/>
    <col min="5390" max="5390" width="9.625" style="3" customWidth="1"/>
    <col min="5391" max="5392" width="10.375" style="3" customWidth="1"/>
    <col min="5393" max="5393" width="11.75" style="3" customWidth="1"/>
    <col min="5394" max="5397" width="12.125" style="3" customWidth="1"/>
    <col min="5398" max="5398" width="12.875" style="3" customWidth="1"/>
    <col min="5399" max="5399" width="11.125" style="3" customWidth="1"/>
    <col min="5400" max="5400" width="11.875" style="3" customWidth="1"/>
    <col min="5401" max="5411" width="12.75" style="3" customWidth="1"/>
    <col min="5412" max="5420" width="14.125" style="3" customWidth="1"/>
    <col min="5421" max="5421" width="14.25" style="3" customWidth="1"/>
    <col min="5422" max="5632" width="9" style="3"/>
    <col min="5633" max="5633" width="6.75" style="3" customWidth="1"/>
    <col min="5634" max="5634" width="9" style="3"/>
    <col min="5635" max="5635" width="18.75" style="3" customWidth="1"/>
    <col min="5636" max="5636" width="9.625" style="3" customWidth="1"/>
    <col min="5637" max="5637" width="22.5" style="3" customWidth="1"/>
    <col min="5638" max="5638" width="12.25" style="3" customWidth="1"/>
    <col min="5639" max="5639" width="14.125" style="3" customWidth="1"/>
    <col min="5640" max="5640" width="23" style="3" customWidth="1"/>
    <col min="5641" max="5641" width="14.125" style="3" customWidth="1"/>
    <col min="5642" max="5642" width="10" style="3" customWidth="1"/>
    <col min="5643" max="5643" width="11.625" style="3" customWidth="1"/>
    <col min="5644" max="5644" width="10.75" style="3" customWidth="1"/>
    <col min="5645" max="5645" width="10.875" style="3" customWidth="1"/>
    <col min="5646" max="5646" width="9.625" style="3" customWidth="1"/>
    <col min="5647" max="5648" width="10.375" style="3" customWidth="1"/>
    <col min="5649" max="5649" width="11.75" style="3" customWidth="1"/>
    <col min="5650" max="5653" width="12.125" style="3" customWidth="1"/>
    <col min="5654" max="5654" width="12.875" style="3" customWidth="1"/>
    <col min="5655" max="5655" width="11.125" style="3" customWidth="1"/>
    <col min="5656" max="5656" width="11.875" style="3" customWidth="1"/>
    <col min="5657" max="5667" width="12.75" style="3" customWidth="1"/>
    <col min="5668" max="5676" width="14.125" style="3" customWidth="1"/>
    <col min="5677" max="5677" width="14.25" style="3" customWidth="1"/>
    <col min="5678" max="5888" width="9" style="3"/>
    <col min="5889" max="5889" width="6.75" style="3" customWidth="1"/>
    <col min="5890" max="5890" width="9" style="3"/>
    <col min="5891" max="5891" width="18.75" style="3" customWidth="1"/>
    <col min="5892" max="5892" width="9.625" style="3" customWidth="1"/>
    <col min="5893" max="5893" width="22.5" style="3" customWidth="1"/>
    <col min="5894" max="5894" width="12.25" style="3" customWidth="1"/>
    <col min="5895" max="5895" width="14.125" style="3" customWidth="1"/>
    <col min="5896" max="5896" width="23" style="3" customWidth="1"/>
    <col min="5897" max="5897" width="14.125" style="3" customWidth="1"/>
    <col min="5898" max="5898" width="10" style="3" customWidth="1"/>
    <col min="5899" max="5899" width="11.625" style="3" customWidth="1"/>
    <col min="5900" max="5900" width="10.75" style="3" customWidth="1"/>
    <col min="5901" max="5901" width="10.875" style="3" customWidth="1"/>
    <col min="5902" max="5902" width="9.625" style="3" customWidth="1"/>
    <col min="5903" max="5904" width="10.375" style="3" customWidth="1"/>
    <col min="5905" max="5905" width="11.75" style="3" customWidth="1"/>
    <col min="5906" max="5909" width="12.125" style="3" customWidth="1"/>
    <col min="5910" max="5910" width="12.875" style="3" customWidth="1"/>
    <col min="5911" max="5911" width="11.125" style="3" customWidth="1"/>
    <col min="5912" max="5912" width="11.875" style="3" customWidth="1"/>
    <col min="5913" max="5923" width="12.75" style="3" customWidth="1"/>
    <col min="5924" max="5932" width="14.125" style="3" customWidth="1"/>
    <col min="5933" max="5933" width="14.25" style="3" customWidth="1"/>
    <col min="5934" max="6144" width="9" style="3"/>
    <col min="6145" max="6145" width="6.75" style="3" customWidth="1"/>
    <col min="6146" max="6146" width="9" style="3"/>
    <col min="6147" max="6147" width="18.75" style="3" customWidth="1"/>
    <col min="6148" max="6148" width="9.625" style="3" customWidth="1"/>
    <col min="6149" max="6149" width="22.5" style="3" customWidth="1"/>
    <col min="6150" max="6150" width="12.25" style="3" customWidth="1"/>
    <col min="6151" max="6151" width="14.125" style="3" customWidth="1"/>
    <col min="6152" max="6152" width="23" style="3" customWidth="1"/>
    <col min="6153" max="6153" width="14.125" style="3" customWidth="1"/>
    <col min="6154" max="6154" width="10" style="3" customWidth="1"/>
    <col min="6155" max="6155" width="11.625" style="3" customWidth="1"/>
    <col min="6156" max="6156" width="10.75" style="3" customWidth="1"/>
    <col min="6157" max="6157" width="10.875" style="3" customWidth="1"/>
    <col min="6158" max="6158" width="9.625" style="3" customWidth="1"/>
    <col min="6159" max="6160" width="10.375" style="3" customWidth="1"/>
    <col min="6161" max="6161" width="11.75" style="3" customWidth="1"/>
    <col min="6162" max="6165" width="12.125" style="3" customWidth="1"/>
    <col min="6166" max="6166" width="12.875" style="3" customWidth="1"/>
    <col min="6167" max="6167" width="11.125" style="3" customWidth="1"/>
    <col min="6168" max="6168" width="11.875" style="3" customWidth="1"/>
    <col min="6169" max="6179" width="12.75" style="3" customWidth="1"/>
    <col min="6180" max="6188" width="14.125" style="3" customWidth="1"/>
    <col min="6189" max="6189" width="14.25" style="3" customWidth="1"/>
    <col min="6190" max="6400" width="9" style="3"/>
    <col min="6401" max="6401" width="6.75" style="3" customWidth="1"/>
    <col min="6402" max="6402" width="9" style="3"/>
    <col min="6403" max="6403" width="18.75" style="3" customWidth="1"/>
    <col min="6404" max="6404" width="9.625" style="3" customWidth="1"/>
    <col min="6405" max="6405" width="22.5" style="3" customWidth="1"/>
    <col min="6406" max="6406" width="12.25" style="3" customWidth="1"/>
    <col min="6407" max="6407" width="14.125" style="3" customWidth="1"/>
    <col min="6408" max="6408" width="23" style="3" customWidth="1"/>
    <col min="6409" max="6409" width="14.125" style="3" customWidth="1"/>
    <col min="6410" max="6410" width="10" style="3" customWidth="1"/>
    <col min="6411" max="6411" width="11.625" style="3" customWidth="1"/>
    <col min="6412" max="6412" width="10.75" style="3" customWidth="1"/>
    <col min="6413" max="6413" width="10.875" style="3" customWidth="1"/>
    <col min="6414" max="6414" width="9.625" style="3" customWidth="1"/>
    <col min="6415" max="6416" width="10.375" style="3" customWidth="1"/>
    <col min="6417" max="6417" width="11.75" style="3" customWidth="1"/>
    <col min="6418" max="6421" width="12.125" style="3" customWidth="1"/>
    <col min="6422" max="6422" width="12.875" style="3" customWidth="1"/>
    <col min="6423" max="6423" width="11.125" style="3" customWidth="1"/>
    <col min="6424" max="6424" width="11.875" style="3" customWidth="1"/>
    <col min="6425" max="6435" width="12.75" style="3" customWidth="1"/>
    <col min="6436" max="6444" width="14.125" style="3" customWidth="1"/>
    <col min="6445" max="6445" width="14.25" style="3" customWidth="1"/>
    <col min="6446" max="6656" width="9" style="3"/>
    <col min="6657" max="6657" width="6.75" style="3" customWidth="1"/>
    <col min="6658" max="6658" width="9" style="3"/>
    <col min="6659" max="6659" width="18.75" style="3" customWidth="1"/>
    <col min="6660" max="6660" width="9.625" style="3" customWidth="1"/>
    <col min="6661" max="6661" width="22.5" style="3" customWidth="1"/>
    <col min="6662" max="6662" width="12.25" style="3" customWidth="1"/>
    <col min="6663" max="6663" width="14.125" style="3" customWidth="1"/>
    <col min="6664" max="6664" width="23" style="3" customWidth="1"/>
    <col min="6665" max="6665" width="14.125" style="3" customWidth="1"/>
    <col min="6666" max="6666" width="10" style="3" customWidth="1"/>
    <col min="6667" max="6667" width="11.625" style="3" customWidth="1"/>
    <col min="6668" max="6668" width="10.75" style="3" customWidth="1"/>
    <col min="6669" max="6669" width="10.875" style="3" customWidth="1"/>
    <col min="6670" max="6670" width="9.625" style="3" customWidth="1"/>
    <col min="6671" max="6672" width="10.375" style="3" customWidth="1"/>
    <col min="6673" max="6673" width="11.75" style="3" customWidth="1"/>
    <col min="6674" max="6677" width="12.125" style="3" customWidth="1"/>
    <col min="6678" max="6678" width="12.875" style="3" customWidth="1"/>
    <col min="6679" max="6679" width="11.125" style="3" customWidth="1"/>
    <col min="6680" max="6680" width="11.875" style="3" customWidth="1"/>
    <col min="6681" max="6691" width="12.75" style="3" customWidth="1"/>
    <col min="6692" max="6700" width="14.125" style="3" customWidth="1"/>
    <col min="6701" max="6701" width="14.25" style="3" customWidth="1"/>
    <col min="6702" max="6912" width="9" style="3"/>
    <col min="6913" max="6913" width="6.75" style="3" customWidth="1"/>
    <col min="6914" max="6914" width="9" style="3"/>
    <col min="6915" max="6915" width="18.75" style="3" customWidth="1"/>
    <col min="6916" max="6916" width="9.625" style="3" customWidth="1"/>
    <col min="6917" max="6917" width="22.5" style="3" customWidth="1"/>
    <col min="6918" max="6918" width="12.25" style="3" customWidth="1"/>
    <col min="6919" max="6919" width="14.125" style="3" customWidth="1"/>
    <col min="6920" max="6920" width="23" style="3" customWidth="1"/>
    <col min="6921" max="6921" width="14.125" style="3" customWidth="1"/>
    <col min="6922" max="6922" width="10" style="3" customWidth="1"/>
    <col min="6923" max="6923" width="11.625" style="3" customWidth="1"/>
    <col min="6924" max="6924" width="10.75" style="3" customWidth="1"/>
    <col min="6925" max="6925" width="10.875" style="3" customWidth="1"/>
    <col min="6926" max="6926" width="9.625" style="3" customWidth="1"/>
    <col min="6927" max="6928" width="10.375" style="3" customWidth="1"/>
    <col min="6929" max="6929" width="11.75" style="3" customWidth="1"/>
    <col min="6930" max="6933" width="12.125" style="3" customWidth="1"/>
    <col min="6934" max="6934" width="12.875" style="3" customWidth="1"/>
    <col min="6935" max="6935" width="11.125" style="3" customWidth="1"/>
    <col min="6936" max="6936" width="11.875" style="3" customWidth="1"/>
    <col min="6937" max="6947" width="12.75" style="3" customWidth="1"/>
    <col min="6948" max="6956" width="14.125" style="3" customWidth="1"/>
    <col min="6957" max="6957" width="14.25" style="3" customWidth="1"/>
    <col min="6958" max="7168" width="9" style="3"/>
    <col min="7169" max="7169" width="6.75" style="3" customWidth="1"/>
    <col min="7170" max="7170" width="9" style="3"/>
    <col min="7171" max="7171" width="18.75" style="3" customWidth="1"/>
    <col min="7172" max="7172" width="9.625" style="3" customWidth="1"/>
    <col min="7173" max="7173" width="22.5" style="3" customWidth="1"/>
    <col min="7174" max="7174" width="12.25" style="3" customWidth="1"/>
    <col min="7175" max="7175" width="14.125" style="3" customWidth="1"/>
    <col min="7176" max="7176" width="23" style="3" customWidth="1"/>
    <col min="7177" max="7177" width="14.125" style="3" customWidth="1"/>
    <col min="7178" max="7178" width="10" style="3" customWidth="1"/>
    <col min="7179" max="7179" width="11.625" style="3" customWidth="1"/>
    <col min="7180" max="7180" width="10.75" style="3" customWidth="1"/>
    <col min="7181" max="7181" width="10.875" style="3" customWidth="1"/>
    <col min="7182" max="7182" width="9.625" style="3" customWidth="1"/>
    <col min="7183" max="7184" width="10.375" style="3" customWidth="1"/>
    <col min="7185" max="7185" width="11.75" style="3" customWidth="1"/>
    <col min="7186" max="7189" width="12.125" style="3" customWidth="1"/>
    <col min="7190" max="7190" width="12.875" style="3" customWidth="1"/>
    <col min="7191" max="7191" width="11.125" style="3" customWidth="1"/>
    <col min="7192" max="7192" width="11.875" style="3" customWidth="1"/>
    <col min="7193" max="7203" width="12.75" style="3" customWidth="1"/>
    <col min="7204" max="7212" width="14.125" style="3" customWidth="1"/>
    <col min="7213" max="7213" width="14.25" style="3" customWidth="1"/>
    <col min="7214" max="7424" width="9" style="3"/>
    <col min="7425" max="7425" width="6.75" style="3" customWidth="1"/>
    <col min="7426" max="7426" width="9" style="3"/>
    <col min="7427" max="7427" width="18.75" style="3" customWidth="1"/>
    <col min="7428" max="7428" width="9.625" style="3" customWidth="1"/>
    <col min="7429" max="7429" width="22.5" style="3" customWidth="1"/>
    <col min="7430" max="7430" width="12.25" style="3" customWidth="1"/>
    <col min="7431" max="7431" width="14.125" style="3" customWidth="1"/>
    <col min="7432" max="7432" width="23" style="3" customWidth="1"/>
    <col min="7433" max="7433" width="14.125" style="3" customWidth="1"/>
    <col min="7434" max="7434" width="10" style="3" customWidth="1"/>
    <col min="7435" max="7435" width="11.625" style="3" customWidth="1"/>
    <col min="7436" max="7436" width="10.75" style="3" customWidth="1"/>
    <col min="7437" max="7437" width="10.875" style="3" customWidth="1"/>
    <col min="7438" max="7438" width="9.625" style="3" customWidth="1"/>
    <col min="7439" max="7440" width="10.375" style="3" customWidth="1"/>
    <col min="7441" max="7441" width="11.75" style="3" customWidth="1"/>
    <col min="7442" max="7445" width="12.125" style="3" customWidth="1"/>
    <col min="7446" max="7446" width="12.875" style="3" customWidth="1"/>
    <col min="7447" max="7447" width="11.125" style="3" customWidth="1"/>
    <col min="7448" max="7448" width="11.875" style="3" customWidth="1"/>
    <col min="7449" max="7459" width="12.75" style="3" customWidth="1"/>
    <col min="7460" max="7468" width="14.125" style="3" customWidth="1"/>
    <col min="7469" max="7469" width="14.25" style="3" customWidth="1"/>
    <col min="7470" max="7680" width="9" style="3"/>
    <col min="7681" max="7681" width="6.75" style="3" customWidth="1"/>
    <col min="7682" max="7682" width="9" style="3"/>
    <col min="7683" max="7683" width="18.75" style="3" customWidth="1"/>
    <col min="7684" max="7684" width="9.625" style="3" customWidth="1"/>
    <col min="7685" max="7685" width="22.5" style="3" customWidth="1"/>
    <col min="7686" max="7686" width="12.25" style="3" customWidth="1"/>
    <col min="7687" max="7687" width="14.125" style="3" customWidth="1"/>
    <col min="7688" max="7688" width="23" style="3" customWidth="1"/>
    <col min="7689" max="7689" width="14.125" style="3" customWidth="1"/>
    <col min="7690" max="7690" width="10" style="3" customWidth="1"/>
    <col min="7691" max="7691" width="11.625" style="3" customWidth="1"/>
    <col min="7692" max="7692" width="10.75" style="3" customWidth="1"/>
    <col min="7693" max="7693" width="10.875" style="3" customWidth="1"/>
    <col min="7694" max="7694" width="9.625" style="3" customWidth="1"/>
    <col min="7695" max="7696" width="10.375" style="3" customWidth="1"/>
    <col min="7697" max="7697" width="11.75" style="3" customWidth="1"/>
    <col min="7698" max="7701" width="12.125" style="3" customWidth="1"/>
    <col min="7702" max="7702" width="12.875" style="3" customWidth="1"/>
    <col min="7703" max="7703" width="11.125" style="3" customWidth="1"/>
    <col min="7704" max="7704" width="11.875" style="3" customWidth="1"/>
    <col min="7705" max="7715" width="12.75" style="3" customWidth="1"/>
    <col min="7716" max="7724" width="14.125" style="3" customWidth="1"/>
    <col min="7725" max="7725" width="14.25" style="3" customWidth="1"/>
    <col min="7726" max="7936" width="9" style="3"/>
    <col min="7937" max="7937" width="6.75" style="3" customWidth="1"/>
    <col min="7938" max="7938" width="9" style="3"/>
    <col min="7939" max="7939" width="18.75" style="3" customWidth="1"/>
    <col min="7940" max="7940" width="9.625" style="3" customWidth="1"/>
    <col min="7941" max="7941" width="22.5" style="3" customWidth="1"/>
    <col min="7942" max="7942" width="12.25" style="3" customWidth="1"/>
    <col min="7943" max="7943" width="14.125" style="3" customWidth="1"/>
    <col min="7944" max="7944" width="23" style="3" customWidth="1"/>
    <col min="7945" max="7945" width="14.125" style="3" customWidth="1"/>
    <col min="7946" max="7946" width="10" style="3" customWidth="1"/>
    <col min="7947" max="7947" width="11.625" style="3" customWidth="1"/>
    <col min="7948" max="7948" width="10.75" style="3" customWidth="1"/>
    <col min="7949" max="7949" width="10.875" style="3" customWidth="1"/>
    <col min="7950" max="7950" width="9.625" style="3" customWidth="1"/>
    <col min="7951" max="7952" width="10.375" style="3" customWidth="1"/>
    <col min="7953" max="7953" width="11.75" style="3" customWidth="1"/>
    <col min="7954" max="7957" width="12.125" style="3" customWidth="1"/>
    <col min="7958" max="7958" width="12.875" style="3" customWidth="1"/>
    <col min="7959" max="7959" width="11.125" style="3" customWidth="1"/>
    <col min="7960" max="7960" width="11.875" style="3" customWidth="1"/>
    <col min="7961" max="7971" width="12.75" style="3" customWidth="1"/>
    <col min="7972" max="7980" width="14.125" style="3" customWidth="1"/>
    <col min="7981" max="7981" width="14.25" style="3" customWidth="1"/>
    <col min="7982" max="8192" width="9" style="3"/>
    <col min="8193" max="8193" width="6.75" style="3" customWidth="1"/>
    <col min="8194" max="8194" width="9" style="3"/>
    <col min="8195" max="8195" width="18.75" style="3" customWidth="1"/>
    <col min="8196" max="8196" width="9.625" style="3" customWidth="1"/>
    <col min="8197" max="8197" width="22.5" style="3" customWidth="1"/>
    <col min="8198" max="8198" width="12.25" style="3" customWidth="1"/>
    <col min="8199" max="8199" width="14.125" style="3" customWidth="1"/>
    <col min="8200" max="8200" width="23" style="3" customWidth="1"/>
    <col min="8201" max="8201" width="14.125" style="3" customWidth="1"/>
    <col min="8202" max="8202" width="10" style="3" customWidth="1"/>
    <col min="8203" max="8203" width="11.625" style="3" customWidth="1"/>
    <col min="8204" max="8204" width="10.75" style="3" customWidth="1"/>
    <col min="8205" max="8205" width="10.875" style="3" customWidth="1"/>
    <col min="8206" max="8206" width="9.625" style="3" customWidth="1"/>
    <col min="8207" max="8208" width="10.375" style="3" customWidth="1"/>
    <col min="8209" max="8209" width="11.75" style="3" customWidth="1"/>
    <col min="8210" max="8213" width="12.125" style="3" customWidth="1"/>
    <col min="8214" max="8214" width="12.875" style="3" customWidth="1"/>
    <col min="8215" max="8215" width="11.125" style="3" customWidth="1"/>
    <col min="8216" max="8216" width="11.875" style="3" customWidth="1"/>
    <col min="8217" max="8227" width="12.75" style="3" customWidth="1"/>
    <col min="8228" max="8236" width="14.125" style="3" customWidth="1"/>
    <col min="8237" max="8237" width="14.25" style="3" customWidth="1"/>
    <col min="8238" max="8448" width="9" style="3"/>
    <col min="8449" max="8449" width="6.75" style="3" customWidth="1"/>
    <col min="8450" max="8450" width="9" style="3"/>
    <col min="8451" max="8451" width="18.75" style="3" customWidth="1"/>
    <col min="8452" max="8452" width="9.625" style="3" customWidth="1"/>
    <col min="8453" max="8453" width="22.5" style="3" customWidth="1"/>
    <col min="8454" max="8454" width="12.25" style="3" customWidth="1"/>
    <col min="8455" max="8455" width="14.125" style="3" customWidth="1"/>
    <col min="8456" max="8456" width="23" style="3" customWidth="1"/>
    <col min="8457" max="8457" width="14.125" style="3" customWidth="1"/>
    <col min="8458" max="8458" width="10" style="3" customWidth="1"/>
    <col min="8459" max="8459" width="11.625" style="3" customWidth="1"/>
    <col min="8460" max="8460" width="10.75" style="3" customWidth="1"/>
    <col min="8461" max="8461" width="10.875" style="3" customWidth="1"/>
    <col min="8462" max="8462" width="9.625" style="3" customWidth="1"/>
    <col min="8463" max="8464" width="10.375" style="3" customWidth="1"/>
    <col min="8465" max="8465" width="11.75" style="3" customWidth="1"/>
    <col min="8466" max="8469" width="12.125" style="3" customWidth="1"/>
    <col min="8470" max="8470" width="12.875" style="3" customWidth="1"/>
    <col min="8471" max="8471" width="11.125" style="3" customWidth="1"/>
    <col min="8472" max="8472" width="11.875" style="3" customWidth="1"/>
    <col min="8473" max="8483" width="12.75" style="3" customWidth="1"/>
    <col min="8484" max="8492" width="14.125" style="3" customWidth="1"/>
    <col min="8493" max="8493" width="14.25" style="3" customWidth="1"/>
    <col min="8494" max="8704" width="9" style="3"/>
    <col min="8705" max="8705" width="6.75" style="3" customWidth="1"/>
    <col min="8706" max="8706" width="9" style="3"/>
    <col min="8707" max="8707" width="18.75" style="3" customWidth="1"/>
    <col min="8708" max="8708" width="9.625" style="3" customWidth="1"/>
    <col min="8709" max="8709" width="22.5" style="3" customWidth="1"/>
    <col min="8710" max="8710" width="12.25" style="3" customWidth="1"/>
    <col min="8711" max="8711" width="14.125" style="3" customWidth="1"/>
    <col min="8712" max="8712" width="23" style="3" customWidth="1"/>
    <col min="8713" max="8713" width="14.125" style="3" customWidth="1"/>
    <col min="8714" max="8714" width="10" style="3" customWidth="1"/>
    <col min="8715" max="8715" width="11.625" style="3" customWidth="1"/>
    <col min="8716" max="8716" width="10.75" style="3" customWidth="1"/>
    <col min="8717" max="8717" width="10.875" style="3" customWidth="1"/>
    <col min="8718" max="8718" width="9.625" style="3" customWidth="1"/>
    <col min="8719" max="8720" width="10.375" style="3" customWidth="1"/>
    <col min="8721" max="8721" width="11.75" style="3" customWidth="1"/>
    <col min="8722" max="8725" width="12.125" style="3" customWidth="1"/>
    <col min="8726" max="8726" width="12.875" style="3" customWidth="1"/>
    <col min="8727" max="8727" width="11.125" style="3" customWidth="1"/>
    <col min="8728" max="8728" width="11.875" style="3" customWidth="1"/>
    <col min="8729" max="8739" width="12.75" style="3" customWidth="1"/>
    <col min="8740" max="8748" width="14.125" style="3" customWidth="1"/>
    <col min="8749" max="8749" width="14.25" style="3" customWidth="1"/>
    <col min="8750" max="8960" width="9" style="3"/>
    <col min="8961" max="8961" width="6.75" style="3" customWidth="1"/>
    <col min="8962" max="8962" width="9" style="3"/>
    <col min="8963" max="8963" width="18.75" style="3" customWidth="1"/>
    <col min="8964" max="8964" width="9.625" style="3" customWidth="1"/>
    <col min="8965" max="8965" width="22.5" style="3" customWidth="1"/>
    <col min="8966" max="8966" width="12.25" style="3" customWidth="1"/>
    <col min="8967" max="8967" width="14.125" style="3" customWidth="1"/>
    <col min="8968" max="8968" width="23" style="3" customWidth="1"/>
    <col min="8969" max="8969" width="14.125" style="3" customWidth="1"/>
    <col min="8970" max="8970" width="10" style="3" customWidth="1"/>
    <col min="8971" max="8971" width="11.625" style="3" customWidth="1"/>
    <col min="8972" max="8972" width="10.75" style="3" customWidth="1"/>
    <col min="8973" max="8973" width="10.875" style="3" customWidth="1"/>
    <col min="8974" max="8974" width="9.625" style="3" customWidth="1"/>
    <col min="8975" max="8976" width="10.375" style="3" customWidth="1"/>
    <col min="8977" max="8977" width="11.75" style="3" customWidth="1"/>
    <col min="8978" max="8981" width="12.125" style="3" customWidth="1"/>
    <col min="8982" max="8982" width="12.875" style="3" customWidth="1"/>
    <col min="8983" max="8983" width="11.125" style="3" customWidth="1"/>
    <col min="8984" max="8984" width="11.875" style="3" customWidth="1"/>
    <col min="8985" max="8995" width="12.75" style="3" customWidth="1"/>
    <col min="8996" max="9004" width="14.125" style="3" customWidth="1"/>
    <col min="9005" max="9005" width="14.25" style="3" customWidth="1"/>
    <col min="9006" max="9216" width="9" style="3"/>
    <col min="9217" max="9217" width="6.75" style="3" customWidth="1"/>
    <col min="9218" max="9218" width="9" style="3"/>
    <col min="9219" max="9219" width="18.75" style="3" customWidth="1"/>
    <col min="9220" max="9220" width="9.625" style="3" customWidth="1"/>
    <col min="9221" max="9221" width="22.5" style="3" customWidth="1"/>
    <col min="9222" max="9222" width="12.25" style="3" customWidth="1"/>
    <col min="9223" max="9223" width="14.125" style="3" customWidth="1"/>
    <col min="9224" max="9224" width="23" style="3" customWidth="1"/>
    <col min="9225" max="9225" width="14.125" style="3" customWidth="1"/>
    <col min="9226" max="9226" width="10" style="3" customWidth="1"/>
    <col min="9227" max="9227" width="11.625" style="3" customWidth="1"/>
    <col min="9228" max="9228" width="10.75" style="3" customWidth="1"/>
    <col min="9229" max="9229" width="10.875" style="3" customWidth="1"/>
    <col min="9230" max="9230" width="9.625" style="3" customWidth="1"/>
    <col min="9231" max="9232" width="10.375" style="3" customWidth="1"/>
    <col min="9233" max="9233" width="11.75" style="3" customWidth="1"/>
    <col min="9234" max="9237" width="12.125" style="3" customWidth="1"/>
    <col min="9238" max="9238" width="12.875" style="3" customWidth="1"/>
    <col min="9239" max="9239" width="11.125" style="3" customWidth="1"/>
    <col min="9240" max="9240" width="11.875" style="3" customWidth="1"/>
    <col min="9241" max="9251" width="12.75" style="3" customWidth="1"/>
    <col min="9252" max="9260" width="14.125" style="3" customWidth="1"/>
    <col min="9261" max="9261" width="14.25" style="3" customWidth="1"/>
    <col min="9262" max="9472" width="9" style="3"/>
    <col min="9473" max="9473" width="6.75" style="3" customWidth="1"/>
    <col min="9474" max="9474" width="9" style="3"/>
    <col min="9475" max="9475" width="18.75" style="3" customWidth="1"/>
    <col min="9476" max="9476" width="9.625" style="3" customWidth="1"/>
    <col min="9477" max="9477" width="22.5" style="3" customWidth="1"/>
    <col min="9478" max="9478" width="12.25" style="3" customWidth="1"/>
    <col min="9479" max="9479" width="14.125" style="3" customWidth="1"/>
    <col min="9480" max="9480" width="23" style="3" customWidth="1"/>
    <col min="9481" max="9481" width="14.125" style="3" customWidth="1"/>
    <col min="9482" max="9482" width="10" style="3" customWidth="1"/>
    <col min="9483" max="9483" width="11.625" style="3" customWidth="1"/>
    <col min="9484" max="9484" width="10.75" style="3" customWidth="1"/>
    <col min="9485" max="9485" width="10.875" style="3" customWidth="1"/>
    <col min="9486" max="9486" width="9.625" style="3" customWidth="1"/>
    <col min="9487" max="9488" width="10.375" style="3" customWidth="1"/>
    <col min="9489" max="9489" width="11.75" style="3" customWidth="1"/>
    <col min="9490" max="9493" width="12.125" style="3" customWidth="1"/>
    <col min="9494" max="9494" width="12.875" style="3" customWidth="1"/>
    <col min="9495" max="9495" width="11.125" style="3" customWidth="1"/>
    <col min="9496" max="9496" width="11.875" style="3" customWidth="1"/>
    <col min="9497" max="9507" width="12.75" style="3" customWidth="1"/>
    <col min="9508" max="9516" width="14.125" style="3" customWidth="1"/>
    <col min="9517" max="9517" width="14.25" style="3" customWidth="1"/>
    <col min="9518" max="9728" width="9" style="3"/>
    <col min="9729" max="9729" width="6.75" style="3" customWidth="1"/>
    <col min="9730" max="9730" width="9" style="3"/>
    <col min="9731" max="9731" width="18.75" style="3" customWidth="1"/>
    <col min="9732" max="9732" width="9.625" style="3" customWidth="1"/>
    <col min="9733" max="9733" width="22.5" style="3" customWidth="1"/>
    <col min="9734" max="9734" width="12.25" style="3" customWidth="1"/>
    <col min="9735" max="9735" width="14.125" style="3" customWidth="1"/>
    <col min="9736" max="9736" width="23" style="3" customWidth="1"/>
    <col min="9737" max="9737" width="14.125" style="3" customWidth="1"/>
    <col min="9738" max="9738" width="10" style="3" customWidth="1"/>
    <col min="9739" max="9739" width="11.625" style="3" customWidth="1"/>
    <col min="9740" max="9740" width="10.75" style="3" customWidth="1"/>
    <col min="9741" max="9741" width="10.875" style="3" customWidth="1"/>
    <col min="9742" max="9742" width="9.625" style="3" customWidth="1"/>
    <col min="9743" max="9744" width="10.375" style="3" customWidth="1"/>
    <col min="9745" max="9745" width="11.75" style="3" customWidth="1"/>
    <col min="9746" max="9749" width="12.125" style="3" customWidth="1"/>
    <col min="9750" max="9750" width="12.875" style="3" customWidth="1"/>
    <col min="9751" max="9751" width="11.125" style="3" customWidth="1"/>
    <col min="9752" max="9752" width="11.875" style="3" customWidth="1"/>
    <col min="9753" max="9763" width="12.75" style="3" customWidth="1"/>
    <col min="9764" max="9772" width="14.125" style="3" customWidth="1"/>
    <col min="9773" max="9773" width="14.25" style="3" customWidth="1"/>
    <col min="9774" max="9984" width="9" style="3"/>
    <col min="9985" max="9985" width="6.75" style="3" customWidth="1"/>
    <col min="9986" max="9986" width="9" style="3"/>
    <col min="9987" max="9987" width="18.75" style="3" customWidth="1"/>
    <col min="9988" max="9988" width="9.625" style="3" customWidth="1"/>
    <col min="9989" max="9989" width="22.5" style="3" customWidth="1"/>
    <col min="9990" max="9990" width="12.25" style="3" customWidth="1"/>
    <col min="9991" max="9991" width="14.125" style="3" customWidth="1"/>
    <col min="9992" max="9992" width="23" style="3" customWidth="1"/>
    <col min="9993" max="9993" width="14.125" style="3" customWidth="1"/>
    <col min="9994" max="9994" width="10" style="3" customWidth="1"/>
    <col min="9995" max="9995" width="11.625" style="3" customWidth="1"/>
    <col min="9996" max="9996" width="10.75" style="3" customWidth="1"/>
    <col min="9997" max="9997" width="10.875" style="3" customWidth="1"/>
    <col min="9998" max="9998" width="9.625" style="3" customWidth="1"/>
    <col min="9999" max="10000" width="10.375" style="3" customWidth="1"/>
    <col min="10001" max="10001" width="11.75" style="3" customWidth="1"/>
    <col min="10002" max="10005" width="12.125" style="3" customWidth="1"/>
    <col min="10006" max="10006" width="12.875" style="3" customWidth="1"/>
    <col min="10007" max="10007" width="11.125" style="3" customWidth="1"/>
    <col min="10008" max="10008" width="11.875" style="3" customWidth="1"/>
    <col min="10009" max="10019" width="12.75" style="3" customWidth="1"/>
    <col min="10020" max="10028" width="14.125" style="3" customWidth="1"/>
    <col min="10029" max="10029" width="14.25" style="3" customWidth="1"/>
    <col min="10030" max="10240" width="9" style="3"/>
    <col min="10241" max="10241" width="6.75" style="3" customWidth="1"/>
    <col min="10242" max="10242" width="9" style="3"/>
    <col min="10243" max="10243" width="18.75" style="3" customWidth="1"/>
    <col min="10244" max="10244" width="9.625" style="3" customWidth="1"/>
    <col min="10245" max="10245" width="22.5" style="3" customWidth="1"/>
    <col min="10246" max="10246" width="12.25" style="3" customWidth="1"/>
    <col min="10247" max="10247" width="14.125" style="3" customWidth="1"/>
    <col min="10248" max="10248" width="23" style="3" customWidth="1"/>
    <col min="10249" max="10249" width="14.125" style="3" customWidth="1"/>
    <col min="10250" max="10250" width="10" style="3" customWidth="1"/>
    <col min="10251" max="10251" width="11.625" style="3" customWidth="1"/>
    <col min="10252" max="10252" width="10.75" style="3" customWidth="1"/>
    <col min="10253" max="10253" width="10.875" style="3" customWidth="1"/>
    <col min="10254" max="10254" width="9.625" style="3" customWidth="1"/>
    <col min="10255" max="10256" width="10.375" style="3" customWidth="1"/>
    <col min="10257" max="10257" width="11.75" style="3" customWidth="1"/>
    <col min="10258" max="10261" width="12.125" style="3" customWidth="1"/>
    <col min="10262" max="10262" width="12.875" style="3" customWidth="1"/>
    <col min="10263" max="10263" width="11.125" style="3" customWidth="1"/>
    <col min="10264" max="10264" width="11.875" style="3" customWidth="1"/>
    <col min="10265" max="10275" width="12.75" style="3" customWidth="1"/>
    <col min="10276" max="10284" width="14.125" style="3" customWidth="1"/>
    <col min="10285" max="10285" width="14.25" style="3" customWidth="1"/>
    <col min="10286" max="10496" width="9" style="3"/>
    <col min="10497" max="10497" width="6.75" style="3" customWidth="1"/>
    <col min="10498" max="10498" width="9" style="3"/>
    <col min="10499" max="10499" width="18.75" style="3" customWidth="1"/>
    <col min="10500" max="10500" width="9.625" style="3" customWidth="1"/>
    <col min="10501" max="10501" width="22.5" style="3" customWidth="1"/>
    <col min="10502" max="10502" width="12.25" style="3" customWidth="1"/>
    <col min="10503" max="10503" width="14.125" style="3" customWidth="1"/>
    <col min="10504" max="10504" width="23" style="3" customWidth="1"/>
    <col min="10505" max="10505" width="14.125" style="3" customWidth="1"/>
    <col min="10506" max="10506" width="10" style="3" customWidth="1"/>
    <col min="10507" max="10507" width="11.625" style="3" customWidth="1"/>
    <col min="10508" max="10508" width="10.75" style="3" customWidth="1"/>
    <col min="10509" max="10509" width="10.875" style="3" customWidth="1"/>
    <col min="10510" max="10510" width="9.625" style="3" customWidth="1"/>
    <col min="10511" max="10512" width="10.375" style="3" customWidth="1"/>
    <col min="10513" max="10513" width="11.75" style="3" customWidth="1"/>
    <col min="10514" max="10517" width="12.125" style="3" customWidth="1"/>
    <col min="10518" max="10518" width="12.875" style="3" customWidth="1"/>
    <col min="10519" max="10519" width="11.125" style="3" customWidth="1"/>
    <col min="10520" max="10520" width="11.875" style="3" customWidth="1"/>
    <col min="10521" max="10531" width="12.75" style="3" customWidth="1"/>
    <col min="10532" max="10540" width="14.125" style="3" customWidth="1"/>
    <col min="10541" max="10541" width="14.25" style="3" customWidth="1"/>
    <col min="10542" max="10752" width="9" style="3"/>
    <col min="10753" max="10753" width="6.75" style="3" customWidth="1"/>
    <col min="10754" max="10754" width="9" style="3"/>
    <col min="10755" max="10755" width="18.75" style="3" customWidth="1"/>
    <col min="10756" max="10756" width="9.625" style="3" customWidth="1"/>
    <col min="10757" max="10757" width="22.5" style="3" customWidth="1"/>
    <col min="10758" max="10758" width="12.25" style="3" customWidth="1"/>
    <col min="10759" max="10759" width="14.125" style="3" customWidth="1"/>
    <col min="10760" max="10760" width="23" style="3" customWidth="1"/>
    <col min="10761" max="10761" width="14.125" style="3" customWidth="1"/>
    <col min="10762" max="10762" width="10" style="3" customWidth="1"/>
    <col min="10763" max="10763" width="11.625" style="3" customWidth="1"/>
    <col min="10764" max="10764" width="10.75" style="3" customWidth="1"/>
    <col min="10765" max="10765" width="10.875" style="3" customWidth="1"/>
    <col min="10766" max="10766" width="9.625" style="3" customWidth="1"/>
    <col min="10767" max="10768" width="10.375" style="3" customWidth="1"/>
    <col min="10769" max="10769" width="11.75" style="3" customWidth="1"/>
    <col min="10770" max="10773" width="12.125" style="3" customWidth="1"/>
    <col min="10774" max="10774" width="12.875" style="3" customWidth="1"/>
    <col min="10775" max="10775" width="11.125" style="3" customWidth="1"/>
    <col min="10776" max="10776" width="11.875" style="3" customWidth="1"/>
    <col min="10777" max="10787" width="12.75" style="3" customWidth="1"/>
    <col min="10788" max="10796" width="14.125" style="3" customWidth="1"/>
    <col min="10797" max="10797" width="14.25" style="3" customWidth="1"/>
    <col min="10798" max="11008" width="9" style="3"/>
    <col min="11009" max="11009" width="6.75" style="3" customWidth="1"/>
    <col min="11010" max="11010" width="9" style="3"/>
    <col min="11011" max="11011" width="18.75" style="3" customWidth="1"/>
    <col min="11012" max="11012" width="9.625" style="3" customWidth="1"/>
    <col min="11013" max="11013" width="22.5" style="3" customWidth="1"/>
    <col min="11014" max="11014" width="12.25" style="3" customWidth="1"/>
    <col min="11015" max="11015" width="14.125" style="3" customWidth="1"/>
    <col min="11016" max="11016" width="23" style="3" customWidth="1"/>
    <col min="11017" max="11017" width="14.125" style="3" customWidth="1"/>
    <col min="11018" max="11018" width="10" style="3" customWidth="1"/>
    <col min="11019" max="11019" width="11.625" style="3" customWidth="1"/>
    <col min="11020" max="11020" width="10.75" style="3" customWidth="1"/>
    <col min="11021" max="11021" width="10.875" style="3" customWidth="1"/>
    <col min="11022" max="11022" width="9.625" style="3" customWidth="1"/>
    <col min="11023" max="11024" width="10.375" style="3" customWidth="1"/>
    <col min="11025" max="11025" width="11.75" style="3" customWidth="1"/>
    <col min="11026" max="11029" width="12.125" style="3" customWidth="1"/>
    <col min="11030" max="11030" width="12.875" style="3" customWidth="1"/>
    <col min="11031" max="11031" width="11.125" style="3" customWidth="1"/>
    <col min="11032" max="11032" width="11.875" style="3" customWidth="1"/>
    <col min="11033" max="11043" width="12.75" style="3" customWidth="1"/>
    <col min="11044" max="11052" width="14.125" style="3" customWidth="1"/>
    <col min="11053" max="11053" width="14.25" style="3" customWidth="1"/>
    <col min="11054" max="11264" width="9" style="3"/>
    <col min="11265" max="11265" width="6.75" style="3" customWidth="1"/>
    <col min="11266" max="11266" width="9" style="3"/>
    <col min="11267" max="11267" width="18.75" style="3" customWidth="1"/>
    <col min="11268" max="11268" width="9.625" style="3" customWidth="1"/>
    <col min="11269" max="11269" width="22.5" style="3" customWidth="1"/>
    <col min="11270" max="11270" width="12.25" style="3" customWidth="1"/>
    <col min="11271" max="11271" width="14.125" style="3" customWidth="1"/>
    <col min="11272" max="11272" width="23" style="3" customWidth="1"/>
    <col min="11273" max="11273" width="14.125" style="3" customWidth="1"/>
    <col min="11274" max="11274" width="10" style="3" customWidth="1"/>
    <col min="11275" max="11275" width="11.625" style="3" customWidth="1"/>
    <col min="11276" max="11276" width="10.75" style="3" customWidth="1"/>
    <col min="11277" max="11277" width="10.875" style="3" customWidth="1"/>
    <col min="11278" max="11278" width="9.625" style="3" customWidth="1"/>
    <col min="11279" max="11280" width="10.375" style="3" customWidth="1"/>
    <col min="11281" max="11281" width="11.75" style="3" customWidth="1"/>
    <col min="11282" max="11285" width="12.125" style="3" customWidth="1"/>
    <col min="11286" max="11286" width="12.875" style="3" customWidth="1"/>
    <col min="11287" max="11287" width="11.125" style="3" customWidth="1"/>
    <col min="11288" max="11288" width="11.875" style="3" customWidth="1"/>
    <col min="11289" max="11299" width="12.75" style="3" customWidth="1"/>
    <col min="11300" max="11308" width="14.125" style="3" customWidth="1"/>
    <col min="11309" max="11309" width="14.25" style="3" customWidth="1"/>
    <col min="11310" max="11520" width="9" style="3"/>
    <col min="11521" max="11521" width="6.75" style="3" customWidth="1"/>
    <col min="11522" max="11522" width="9" style="3"/>
    <col min="11523" max="11523" width="18.75" style="3" customWidth="1"/>
    <col min="11524" max="11524" width="9.625" style="3" customWidth="1"/>
    <col min="11525" max="11525" width="22.5" style="3" customWidth="1"/>
    <col min="11526" max="11526" width="12.25" style="3" customWidth="1"/>
    <col min="11527" max="11527" width="14.125" style="3" customWidth="1"/>
    <col min="11528" max="11528" width="23" style="3" customWidth="1"/>
    <col min="11529" max="11529" width="14.125" style="3" customWidth="1"/>
    <col min="11530" max="11530" width="10" style="3" customWidth="1"/>
    <col min="11531" max="11531" width="11.625" style="3" customWidth="1"/>
    <col min="11532" max="11532" width="10.75" style="3" customWidth="1"/>
    <col min="11533" max="11533" width="10.875" style="3" customWidth="1"/>
    <col min="11534" max="11534" width="9.625" style="3" customWidth="1"/>
    <col min="11535" max="11536" width="10.375" style="3" customWidth="1"/>
    <col min="11537" max="11537" width="11.75" style="3" customWidth="1"/>
    <col min="11538" max="11541" width="12.125" style="3" customWidth="1"/>
    <col min="11542" max="11542" width="12.875" style="3" customWidth="1"/>
    <col min="11543" max="11543" width="11.125" style="3" customWidth="1"/>
    <col min="11544" max="11544" width="11.875" style="3" customWidth="1"/>
    <col min="11545" max="11555" width="12.75" style="3" customWidth="1"/>
    <col min="11556" max="11564" width="14.125" style="3" customWidth="1"/>
    <col min="11565" max="11565" width="14.25" style="3" customWidth="1"/>
    <col min="11566" max="11776" width="9" style="3"/>
    <col min="11777" max="11777" width="6.75" style="3" customWidth="1"/>
    <col min="11778" max="11778" width="9" style="3"/>
    <col min="11779" max="11779" width="18.75" style="3" customWidth="1"/>
    <col min="11780" max="11780" width="9.625" style="3" customWidth="1"/>
    <col min="11781" max="11781" width="22.5" style="3" customWidth="1"/>
    <col min="11782" max="11782" width="12.25" style="3" customWidth="1"/>
    <col min="11783" max="11783" width="14.125" style="3" customWidth="1"/>
    <col min="11784" max="11784" width="23" style="3" customWidth="1"/>
    <col min="11785" max="11785" width="14.125" style="3" customWidth="1"/>
    <col min="11786" max="11786" width="10" style="3" customWidth="1"/>
    <col min="11787" max="11787" width="11.625" style="3" customWidth="1"/>
    <col min="11788" max="11788" width="10.75" style="3" customWidth="1"/>
    <col min="11789" max="11789" width="10.875" style="3" customWidth="1"/>
    <col min="11790" max="11790" width="9.625" style="3" customWidth="1"/>
    <col min="11791" max="11792" width="10.375" style="3" customWidth="1"/>
    <col min="11793" max="11793" width="11.75" style="3" customWidth="1"/>
    <col min="11794" max="11797" width="12.125" style="3" customWidth="1"/>
    <col min="11798" max="11798" width="12.875" style="3" customWidth="1"/>
    <col min="11799" max="11799" width="11.125" style="3" customWidth="1"/>
    <col min="11800" max="11800" width="11.875" style="3" customWidth="1"/>
    <col min="11801" max="11811" width="12.75" style="3" customWidth="1"/>
    <col min="11812" max="11820" width="14.125" style="3" customWidth="1"/>
    <col min="11821" max="11821" width="14.25" style="3" customWidth="1"/>
    <col min="11822" max="12032" width="9" style="3"/>
    <col min="12033" max="12033" width="6.75" style="3" customWidth="1"/>
    <col min="12034" max="12034" width="9" style="3"/>
    <col min="12035" max="12035" width="18.75" style="3" customWidth="1"/>
    <col min="12036" max="12036" width="9.625" style="3" customWidth="1"/>
    <col min="12037" max="12037" width="22.5" style="3" customWidth="1"/>
    <col min="12038" max="12038" width="12.25" style="3" customWidth="1"/>
    <col min="12039" max="12039" width="14.125" style="3" customWidth="1"/>
    <col min="12040" max="12040" width="23" style="3" customWidth="1"/>
    <col min="12041" max="12041" width="14.125" style="3" customWidth="1"/>
    <col min="12042" max="12042" width="10" style="3" customWidth="1"/>
    <col min="12043" max="12043" width="11.625" style="3" customWidth="1"/>
    <col min="12044" max="12044" width="10.75" style="3" customWidth="1"/>
    <col min="12045" max="12045" width="10.875" style="3" customWidth="1"/>
    <col min="12046" max="12046" width="9.625" style="3" customWidth="1"/>
    <col min="12047" max="12048" width="10.375" style="3" customWidth="1"/>
    <col min="12049" max="12049" width="11.75" style="3" customWidth="1"/>
    <col min="12050" max="12053" width="12.125" style="3" customWidth="1"/>
    <col min="12054" max="12054" width="12.875" style="3" customWidth="1"/>
    <col min="12055" max="12055" width="11.125" style="3" customWidth="1"/>
    <col min="12056" max="12056" width="11.875" style="3" customWidth="1"/>
    <col min="12057" max="12067" width="12.75" style="3" customWidth="1"/>
    <col min="12068" max="12076" width="14.125" style="3" customWidth="1"/>
    <col min="12077" max="12077" width="14.25" style="3" customWidth="1"/>
    <col min="12078" max="12288" width="9" style="3"/>
    <col min="12289" max="12289" width="6.75" style="3" customWidth="1"/>
    <col min="12290" max="12290" width="9" style="3"/>
    <col min="12291" max="12291" width="18.75" style="3" customWidth="1"/>
    <col min="12292" max="12292" width="9.625" style="3" customWidth="1"/>
    <col min="12293" max="12293" width="22.5" style="3" customWidth="1"/>
    <col min="12294" max="12294" width="12.25" style="3" customWidth="1"/>
    <col min="12295" max="12295" width="14.125" style="3" customWidth="1"/>
    <col min="12296" max="12296" width="23" style="3" customWidth="1"/>
    <col min="12297" max="12297" width="14.125" style="3" customWidth="1"/>
    <col min="12298" max="12298" width="10" style="3" customWidth="1"/>
    <col min="12299" max="12299" width="11.625" style="3" customWidth="1"/>
    <col min="12300" max="12300" width="10.75" style="3" customWidth="1"/>
    <col min="12301" max="12301" width="10.875" style="3" customWidth="1"/>
    <col min="12302" max="12302" width="9.625" style="3" customWidth="1"/>
    <col min="12303" max="12304" width="10.375" style="3" customWidth="1"/>
    <col min="12305" max="12305" width="11.75" style="3" customWidth="1"/>
    <col min="12306" max="12309" width="12.125" style="3" customWidth="1"/>
    <col min="12310" max="12310" width="12.875" style="3" customWidth="1"/>
    <col min="12311" max="12311" width="11.125" style="3" customWidth="1"/>
    <col min="12312" max="12312" width="11.875" style="3" customWidth="1"/>
    <col min="12313" max="12323" width="12.75" style="3" customWidth="1"/>
    <col min="12324" max="12332" width="14.125" style="3" customWidth="1"/>
    <col min="12333" max="12333" width="14.25" style="3" customWidth="1"/>
    <col min="12334" max="12544" width="9" style="3"/>
    <col min="12545" max="12545" width="6.75" style="3" customWidth="1"/>
    <col min="12546" max="12546" width="9" style="3"/>
    <col min="12547" max="12547" width="18.75" style="3" customWidth="1"/>
    <col min="12548" max="12548" width="9.625" style="3" customWidth="1"/>
    <col min="12549" max="12549" width="22.5" style="3" customWidth="1"/>
    <col min="12550" max="12550" width="12.25" style="3" customWidth="1"/>
    <col min="12551" max="12551" width="14.125" style="3" customWidth="1"/>
    <col min="12552" max="12552" width="23" style="3" customWidth="1"/>
    <col min="12553" max="12553" width="14.125" style="3" customWidth="1"/>
    <col min="12554" max="12554" width="10" style="3" customWidth="1"/>
    <col min="12555" max="12555" width="11.625" style="3" customWidth="1"/>
    <col min="12556" max="12556" width="10.75" style="3" customWidth="1"/>
    <col min="12557" max="12557" width="10.875" style="3" customWidth="1"/>
    <col min="12558" max="12558" width="9.625" style="3" customWidth="1"/>
    <col min="12559" max="12560" width="10.375" style="3" customWidth="1"/>
    <col min="12561" max="12561" width="11.75" style="3" customWidth="1"/>
    <col min="12562" max="12565" width="12.125" style="3" customWidth="1"/>
    <col min="12566" max="12566" width="12.875" style="3" customWidth="1"/>
    <col min="12567" max="12567" width="11.125" style="3" customWidth="1"/>
    <col min="12568" max="12568" width="11.875" style="3" customWidth="1"/>
    <col min="12569" max="12579" width="12.75" style="3" customWidth="1"/>
    <col min="12580" max="12588" width="14.125" style="3" customWidth="1"/>
    <col min="12589" max="12589" width="14.25" style="3" customWidth="1"/>
    <col min="12590" max="12800" width="9" style="3"/>
    <col min="12801" max="12801" width="6.75" style="3" customWidth="1"/>
    <col min="12802" max="12802" width="9" style="3"/>
    <col min="12803" max="12803" width="18.75" style="3" customWidth="1"/>
    <col min="12804" max="12804" width="9.625" style="3" customWidth="1"/>
    <col min="12805" max="12805" width="22.5" style="3" customWidth="1"/>
    <col min="12806" max="12806" width="12.25" style="3" customWidth="1"/>
    <col min="12807" max="12807" width="14.125" style="3" customWidth="1"/>
    <col min="12808" max="12808" width="23" style="3" customWidth="1"/>
    <col min="12809" max="12809" width="14.125" style="3" customWidth="1"/>
    <col min="12810" max="12810" width="10" style="3" customWidth="1"/>
    <col min="12811" max="12811" width="11.625" style="3" customWidth="1"/>
    <col min="12812" max="12812" width="10.75" style="3" customWidth="1"/>
    <col min="12813" max="12813" width="10.875" style="3" customWidth="1"/>
    <col min="12814" max="12814" width="9.625" style="3" customWidth="1"/>
    <col min="12815" max="12816" width="10.375" style="3" customWidth="1"/>
    <col min="12817" max="12817" width="11.75" style="3" customWidth="1"/>
    <col min="12818" max="12821" width="12.125" style="3" customWidth="1"/>
    <col min="12822" max="12822" width="12.875" style="3" customWidth="1"/>
    <col min="12823" max="12823" width="11.125" style="3" customWidth="1"/>
    <col min="12824" max="12824" width="11.875" style="3" customWidth="1"/>
    <col min="12825" max="12835" width="12.75" style="3" customWidth="1"/>
    <col min="12836" max="12844" width="14.125" style="3" customWidth="1"/>
    <col min="12845" max="12845" width="14.25" style="3" customWidth="1"/>
    <col min="12846" max="13056" width="9" style="3"/>
    <col min="13057" max="13057" width="6.75" style="3" customWidth="1"/>
    <col min="13058" max="13058" width="9" style="3"/>
    <col min="13059" max="13059" width="18.75" style="3" customWidth="1"/>
    <col min="13060" max="13060" width="9.625" style="3" customWidth="1"/>
    <col min="13061" max="13061" width="22.5" style="3" customWidth="1"/>
    <col min="13062" max="13062" width="12.25" style="3" customWidth="1"/>
    <col min="13063" max="13063" width="14.125" style="3" customWidth="1"/>
    <col min="13064" max="13064" width="23" style="3" customWidth="1"/>
    <col min="13065" max="13065" width="14.125" style="3" customWidth="1"/>
    <col min="13066" max="13066" width="10" style="3" customWidth="1"/>
    <col min="13067" max="13067" width="11.625" style="3" customWidth="1"/>
    <col min="13068" max="13068" width="10.75" style="3" customWidth="1"/>
    <col min="13069" max="13069" width="10.875" style="3" customWidth="1"/>
    <col min="13070" max="13070" width="9.625" style="3" customWidth="1"/>
    <col min="13071" max="13072" width="10.375" style="3" customWidth="1"/>
    <col min="13073" max="13073" width="11.75" style="3" customWidth="1"/>
    <col min="13074" max="13077" width="12.125" style="3" customWidth="1"/>
    <col min="13078" max="13078" width="12.875" style="3" customWidth="1"/>
    <col min="13079" max="13079" width="11.125" style="3" customWidth="1"/>
    <col min="13080" max="13080" width="11.875" style="3" customWidth="1"/>
    <col min="13081" max="13091" width="12.75" style="3" customWidth="1"/>
    <col min="13092" max="13100" width="14.125" style="3" customWidth="1"/>
    <col min="13101" max="13101" width="14.25" style="3" customWidth="1"/>
    <col min="13102" max="13312" width="9" style="3"/>
    <col min="13313" max="13313" width="6.75" style="3" customWidth="1"/>
    <col min="13314" max="13314" width="9" style="3"/>
    <col min="13315" max="13315" width="18.75" style="3" customWidth="1"/>
    <col min="13316" max="13316" width="9.625" style="3" customWidth="1"/>
    <col min="13317" max="13317" width="22.5" style="3" customWidth="1"/>
    <col min="13318" max="13318" width="12.25" style="3" customWidth="1"/>
    <col min="13319" max="13319" width="14.125" style="3" customWidth="1"/>
    <col min="13320" max="13320" width="23" style="3" customWidth="1"/>
    <col min="13321" max="13321" width="14.125" style="3" customWidth="1"/>
    <col min="13322" max="13322" width="10" style="3" customWidth="1"/>
    <col min="13323" max="13323" width="11.625" style="3" customWidth="1"/>
    <col min="13324" max="13324" width="10.75" style="3" customWidth="1"/>
    <col min="13325" max="13325" width="10.875" style="3" customWidth="1"/>
    <col min="13326" max="13326" width="9.625" style="3" customWidth="1"/>
    <col min="13327" max="13328" width="10.375" style="3" customWidth="1"/>
    <col min="13329" max="13329" width="11.75" style="3" customWidth="1"/>
    <col min="13330" max="13333" width="12.125" style="3" customWidth="1"/>
    <col min="13334" max="13334" width="12.875" style="3" customWidth="1"/>
    <col min="13335" max="13335" width="11.125" style="3" customWidth="1"/>
    <col min="13336" max="13336" width="11.875" style="3" customWidth="1"/>
    <col min="13337" max="13347" width="12.75" style="3" customWidth="1"/>
    <col min="13348" max="13356" width="14.125" style="3" customWidth="1"/>
    <col min="13357" max="13357" width="14.25" style="3" customWidth="1"/>
    <col min="13358" max="13568" width="9" style="3"/>
    <col min="13569" max="13569" width="6.75" style="3" customWidth="1"/>
    <col min="13570" max="13570" width="9" style="3"/>
    <col min="13571" max="13571" width="18.75" style="3" customWidth="1"/>
    <col min="13572" max="13572" width="9.625" style="3" customWidth="1"/>
    <col min="13573" max="13573" width="22.5" style="3" customWidth="1"/>
    <col min="13574" max="13574" width="12.25" style="3" customWidth="1"/>
    <col min="13575" max="13575" width="14.125" style="3" customWidth="1"/>
    <col min="13576" max="13576" width="23" style="3" customWidth="1"/>
    <col min="13577" max="13577" width="14.125" style="3" customWidth="1"/>
    <col min="13578" max="13578" width="10" style="3" customWidth="1"/>
    <col min="13579" max="13579" width="11.625" style="3" customWidth="1"/>
    <col min="13580" max="13580" width="10.75" style="3" customWidth="1"/>
    <col min="13581" max="13581" width="10.875" style="3" customWidth="1"/>
    <col min="13582" max="13582" width="9.625" style="3" customWidth="1"/>
    <col min="13583" max="13584" width="10.375" style="3" customWidth="1"/>
    <col min="13585" max="13585" width="11.75" style="3" customWidth="1"/>
    <col min="13586" max="13589" width="12.125" style="3" customWidth="1"/>
    <col min="13590" max="13590" width="12.875" style="3" customWidth="1"/>
    <col min="13591" max="13591" width="11.125" style="3" customWidth="1"/>
    <col min="13592" max="13592" width="11.875" style="3" customWidth="1"/>
    <col min="13593" max="13603" width="12.75" style="3" customWidth="1"/>
    <col min="13604" max="13612" width="14.125" style="3" customWidth="1"/>
    <col min="13613" max="13613" width="14.25" style="3" customWidth="1"/>
    <col min="13614" max="13824" width="9" style="3"/>
    <col min="13825" max="13825" width="6.75" style="3" customWidth="1"/>
    <col min="13826" max="13826" width="9" style="3"/>
    <col min="13827" max="13827" width="18.75" style="3" customWidth="1"/>
    <col min="13828" max="13828" width="9.625" style="3" customWidth="1"/>
    <col min="13829" max="13829" width="22.5" style="3" customWidth="1"/>
    <col min="13830" max="13830" width="12.25" style="3" customWidth="1"/>
    <col min="13831" max="13831" width="14.125" style="3" customWidth="1"/>
    <col min="13832" max="13832" width="23" style="3" customWidth="1"/>
    <col min="13833" max="13833" width="14.125" style="3" customWidth="1"/>
    <col min="13834" max="13834" width="10" style="3" customWidth="1"/>
    <col min="13835" max="13835" width="11.625" style="3" customWidth="1"/>
    <col min="13836" max="13836" width="10.75" style="3" customWidth="1"/>
    <col min="13837" max="13837" width="10.875" style="3" customWidth="1"/>
    <col min="13838" max="13838" width="9.625" style="3" customWidth="1"/>
    <col min="13839" max="13840" width="10.375" style="3" customWidth="1"/>
    <col min="13841" max="13841" width="11.75" style="3" customWidth="1"/>
    <col min="13842" max="13845" width="12.125" style="3" customWidth="1"/>
    <col min="13846" max="13846" width="12.875" style="3" customWidth="1"/>
    <col min="13847" max="13847" width="11.125" style="3" customWidth="1"/>
    <col min="13848" max="13848" width="11.875" style="3" customWidth="1"/>
    <col min="13849" max="13859" width="12.75" style="3" customWidth="1"/>
    <col min="13860" max="13868" width="14.125" style="3" customWidth="1"/>
    <col min="13869" max="13869" width="14.25" style="3" customWidth="1"/>
    <col min="13870" max="14080" width="9" style="3"/>
    <col min="14081" max="14081" width="6.75" style="3" customWidth="1"/>
    <col min="14082" max="14082" width="9" style="3"/>
    <col min="14083" max="14083" width="18.75" style="3" customWidth="1"/>
    <col min="14084" max="14084" width="9.625" style="3" customWidth="1"/>
    <col min="14085" max="14085" width="22.5" style="3" customWidth="1"/>
    <col min="14086" max="14086" width="12.25" style="3" customWidth="1"/>
    <col min="14087" max="14087" width="14.125" style="3" customWidth="1"/>
    <col min="14088" max="14088" width="23" style="3" customWidth="1"/>
    <col min="14089" max="14089" width="14.125" style="3" customWidth="1"/>
    <col min="14090" max="14090" width="10" style="3" customWidth="1"/>
    <col min="14091" max="14091" width="11.625" style="3" customWidth="1"/>
    <col min="14092" max="14092" width="10.75" style="3" customWidth="1"/>
    <col min="14093" max="14093" width="10.875" style="3" customWidth="1"/>
    <col min="14094" max="14094" width="9.625" style="3" customWidth="1"/>
    <col min="14095" max="14096" width="10.375" style="3" customWidth="1"/>
    <col min="14097" max="14097" width="11.75" style="3" customWidth="1"/>
    <col min="14098" max="14101" width="12.125" style="3" customWidth="1"/>
    <col min="14102" max="14102" width="12.875" style="3" customWidth="1"/>
    <col min="14103" max="14103" width="11.125" style="3" customWidth="1"/>
    <col min="14104" max="14104" width="11.875" style="3" customWidth="1"/>
    <col min="14105" max="14115" width="12.75" style="3" customWidth="1"/>
    <col min="14116" max="14124" width="14.125" style="3" customWidth="1"/>
    <col min="14125" max="14125" width="14.25" style="3" customWidth="1"/>
    <col min="14126" max="14336" width="9" style="3"/>
    <col min="14337" max="14337" width="6.75" style="3" customWidth="1"/>
    <col min="14338" max="14338" width="9" style="3"/>
    <col min="14339" max="14339" width="18.75" style="3" customWidth="1"/>
    <col min="14340" max="14340" width="9.625" style="3" customWidth="1"/>
    <col min="14341" max="14341" width="22.5" style="3" customWidth="1"/>
    <col min="14342" max="14342" width="12.25" style="3" customWidth="1"/>
    <col min="14343" max="14343" width="14.125" style="3" customWidth="1"/>
    <col min="14344" max="14344" width="23" style="3" customWidth="1"/>
    <col min="14345" max="14345" width="14.125" style="3" customWidth="1"/>
    <col min="14346" max="14346" width="10" style="3" customWidth="1"/>
    <col min="14347" max="14347" width="11.625" style="3" customWidth="1"/>
    <col min="14348" max="14348" width="10.75" style="3" customWidth="1"/>
    <col min="14349" max="14349" width="10.875" style="3" customWidth="1"/>
    <col min="14350" max="14350" width="9.625" style="3" customWidth="1"/>
    <col min="14351" max="14352" width="10.375" style="3" customWidth="1"/>
    <col min="14353" max="14353" width="11.75" style="3" customWidth="1"/>
    <col min="14354" max="14357" width="12.125" style="3" customWidth="1"/>
    <col min="14358" max="14358" width="12.875" style="3" customWidth="1"/>
    <col min="14359" max="14359" width="11.125" style="3" customWidth="1"/>
    <col min="14360" max="14360" width="11.875" style="3" customWidth="1"/>
    <col min="14361" max="14371" width="12.75" style="3" customWidth="1"/>
    <col min="14372" max="14380" width="14.125" style="3" customWidth="1"/>
    <col min="14381" max="14381" width="14.25" style="3" customWidth="1"/>
    <col min="14382" max="14592" width="9" style="3"/>
    <col min="14593" max="14593" width="6.75" style="3" customWidth="1"/>
    <col min="14594" max="14594" width="9" style="3"/>
    <col min="14595" max="14595" width="18.75" style="3" customWidth="1"/>
    <col min="14596" max="14596" width="9.625" style="3" customWidth="1"/>
    <col min="14597" max="14597" width="22.5" style="3" customWidth="1"/>
    <col min="14598" max="14598" width="12.25" style="3" customWidth="1"/>
    <col min="14599" max="14599" width="14.125" style="3" customWidth="1"/>
    <col min="14600" max="14600" width="23" style="3" customWidth="1"/>
    <col min="14601" max="14601" width="14.125" style="3" customWidth="1"/>
    <col min="14602" max="14602" width="10" style="3" customWidth="1"/>
    <col min="14603" max="14603" width="11.625" style="3" customWidth="1"/>
    <col min="14604" max="14604" width="10.75" style="3" customWidth="1"/>
    <col min="14605" max="14605" width="10.875" style="3" customWidth="1"/>
    <col min="14606" max="14606" width="9.625" style="3" customWidth="1"/>
    <col min="14607" max="14608" width="10.375" style="3" customWidth="1"/>
    <col min="14609" max="14609" width="11.75" style="3" customWidth="1"/>
    <col min="14610" max="14613" width="12.125" style="3" customWidth="1"/>
    <col min="14614" max="14614" width="12.875" style="3" customWidth="1"/>
    <col min="14615" max="14615" width="11.125" style="3" customWidth="1"/>
    <col min="14616" max="14616" width="11.875" style="3" customWidth="1"/>
    <col min="14617" max="14627" width="12.75" style="3" customWidth="1"/>
    <col min="14628" max="14636" width="14.125" style="3" customWidth="1"/>
    <col min="14637" max="14637" width="14.25" style="3" customWidth="1"/>
    <col min="14638" max="14848" width="9" style="3"/>
    <col min="14849" max="14849" width="6.75" style="3" customWidth="1"/>
    <col min="14850" max="14850" width="9" style="3"/>
    <col min="14851" max="14851" width="18.75" style="3" customWidth="1"/>
    <col min="14852" max="14852" width="9.625" style="3" customWidth="1"/>
    <col min="14853" max="14853" width="22.5" style="3" customWidth="1"/>
    <col min="14854" max="14854" width="12.25" style="3" customWidth="1"/>
    <col min="14855" max="14855" width="14.125" style="3" customWidth="1"/>
    <col min="14856" max="14856" width="23" style="3" customWidth="1"/>
    <col min="14857" max="14857" width="14.125" style="3" customWidth="1"/>
    <col min="14858" max="14858" width="10" style="3" customWidth="1"/>
    <col min="14859" max="14859" width="11.625" style="3" customWidth="1"/>
    <col min="14860" max="14860" width="10.75" style="3" customWidth="1"/>
    <col min="14861" max="14861" width="10.875" style="3" customWidth="1"/>
    <col min="14862" max="14862" width="9.625" style="3" customWidth="1"/>
    <col min="14863" max="14864" width="10.375" style="3" customWidth="1"/>
    <col min="14865" max="14865" width="11.75" style="3" customWidth="1"/>
    <col min="14866" max="14869" width="12.125" style="3" customWidth="1"/>
    <col min="14870" max="14870" width="12.875" style="3" customWidth="1"/>
    <col min="14871" max="14871" width="11.125" style="3" customWidth="1"/>
    <col min="14872" max="14872" width="11.875" style="3" customWidth="1"/>
    <col min="14873" max="14883" width="12.75" style="3" customWidth="1"/>
    <col min="14884" max="14892" width="14.125" style="3" customWidth="1"/>
    <col min="14893" max="14893" width="14.25" style="3" customWidth="1"/>
    <col min="14894" max="15104" width="9" style="3"/>
    <col min="15105" max="15105" width="6.75" style="3" customWidth="1"/>
    <col min="15106" max="15106" width="9" style="3"/>
    <col min="15107" max="15107" width="18.75" style="3" customWidth="1"/>
    <col min="15108" max="15108" width="9.625" style="3" customWidth="1"/>
    <col min="15109" max="15109" width="22.5" style="3" customWidth="1"/>
    <col min="15110" max="15110" width="12.25" style="3" customWidth="1"/>
    <col min="15111" max="15111" width="14.125" style="3" customWidth="1"/>
    <col min="15112" max="15112" width="23" style="3" customWidth="1"/>
    <col min="15113" max="15113" width="14.125" style="3" customWidth="1"/>
    <col min="15114" max="15114" width="10" style="3" customWidth="1"/>
    <col min="15115" max="15115" width="11.625" style="3" customWidth="1"/>
    <col min="15116" max="15116" width="10.75" style="3" customWidth="1"/>
    <col min="15117" max="15117" width="10.875" style="3" customWidth="1"/>
    <col min="15118" max="15118" width="9.625" style="3" customWidth="1"/>
    <col min="15119" max="15120" width="10.375" style="3" customWidth="1"/>
    <col min="15121" max="15121" width="11.75" style="3" customWidth="1"/>
    <col min="15122" max="15125" width="12.125" style="3" customWidth="1"/>
    <col min="15126" max="15126" width="12.875" style="3" customWidth="1"/>
    <col min="15127" max="15127" width="11.125" style="3" customWidth="1"/>
    <col min="15128" max="15128" width="11.875" style="3" customWidth="1"/>
    <col min="15129" max="15139" width="12.75" style="3" customWidth="1"/>
    <col min="15140" max="15148" width="14.125" style="3" customWidth="1"/>
    <col min="15149" max="15149" width="14.25" style="3" customWidth="1"/>
    <col min="15150" max="15360" width="9" style="3"/>
    <col min="15361" max="15361" width="6.75" style="3" customWidth="1"/>
    <col min="15362" max="15362" width="9" style="3"/>
    <col min="15363" max="15363" width="18.75" style="3" customWidth="1"/>
    <col min="15364" max="15364" width="9.625" style="3" customWidth="1"/>
    <col min="15365" max="15365" width="22.5" style="3" customWidth="1"/>
    <col min="15366" max="15366" width="12.25" style="3" customWidth="1"/>
    <col min="15367" max="15367" width="14.125" style="3" customWidth="1"/>
    <col min="15368" max="15368" width="23" style="3" customWidth="1"/>
    <col min="15369" max="15369" width="14.125" style="3" customWidth="1"/>
    <col min="15370" max="15370" width="10" style="3" customWidth="1"/>
    <col min="15371" max="15371" width="11.625" style="3" customWidth="1"/>
    <col min="15372" max="15372" width="10.75" style="3" customWidth="1"/>
    <col min="15373" max="15373" width="10.875" style="3" customWidth="1"/>
    <col min="15374" max="15374" width="9.625" style="3" customWidth="1"/>
    <col min="15375" max="15376" width="10.375" style="3" customWidth="1"/>
    <col min="15377" max="15377" width="11.75" style="3" customWidth="1"/>
    <col min="15378" max="15381" width="12.125" style="3" customWidth="1"/>
    <col min="15382" max="15382" width="12.875" style="3" customWidth="1"/>
    <col min="15383" max="15383" width="11.125" style="3" customWidth="1"/>
    <col min="15384" max="15384" width="11.875" style="3" customWidth="1"/>
    <col min="15385" max="15395" width="12.75" style="3" customWidth="1"/>
    <col min="15396" max="15404" width="14.125" style="3" customWidth="1"/>
    <col min="15405" max="15405" width="14.25" style="3" customWidth="1"/>
    <col min="15406" max="15616" width="9" style="3"/>
    <col min="15617" max="15617" width="6.75" style="3" customWidth="1"/>
    <col min="15618" max="15618" width="9" style="3"/>
    <col min="15619" max="15619" width="18.75" style="3" customWidth="1"/>
    <col min="15620" max="15620" width="9.625" style="3" customWidth="1"/>
    <col min="15621" max="15621" width="22.5" style="3" customWidth="1"/>
    <col min="15622" max="15622" width="12.25" style="3" customWidth="1"/>
    <col min="15623" max="15623" width="14.125" style="3" customWidth="1"/>
    <col min="15624" max="15624" width="23" style="3" customWidth="1"/>
    <col min="15625" max="15625" width="14.125" style="3" customWidth="1"/>
    <col min="15626" max="15626" width="10" style="3" customWidth="1"/>
    <col min="15627" max="15627" width="11.625" style="3" customWidth="1"/>
    <col min="15628" max="15628" width="10.75" style="3" customWidth="1"/>
    <col min="15629" max="15629" width="10.875" style="3" customWidth="1"/>
    <col min="15630" max="15630" width="9.625" style="3" customWidth="1"/>
    <col min="15631" max="15632" width="10.375" style="3" customWidth="1"/>
    <col min="15633" max="15633" width="11.75" style="3" customWidth="1"/>
    <col min="15634" max="15637" width="12.125" style="3" customWidth="1"/>
    <col min="15638" max="15638" width="12.875" style="3" customWidth="1"/>
    <col min="15639" max="15639" width="11.125" style="3" customWidth="1"/>
    <col min="15640" max="15640" width="11.875" style="3" customWidth="1"/>
    <col min="15641" max="15651" width="12.75" style="3" customWidth="1"/>
    <col min="15652" max="15660" width="14.125" style="3" customWidth="1"/>
    <col min="15661" max="15661" width="14.25" style="3" customWidth="1"/>
    <col min="15662" max="15872" width="9" style="3"/>
    <col min="15873" max="15873" width="6.75" style="3" customWidth="1"/>
    <col min="15874" max="15874" width="9" style="3"/>
    <col min="15875" max="15875" width="18.75" style="3" customWidth="1"/>
    <col min="15876" max="15876" width="9.625" style="3" customWidth="1"/>
    <col min="15877" max="15877" width="22.5" style="3" customWidth="1"/>
    <col min="15878" max="15878" width="12.25" style="3" customWidth="1"/>
    <col min="15879" max="15879" width="14.125" style="3" customWidth="1"/>
    <col min="15880" max="15880" width="23" style="3" customWidth="1"/>
    <col min="15881" max="15881" width="14.125" style="3" customWidth="1"/>
    <col min="15882" max="15882" width="10" style="3" customWidth="1"/>
    <col min="15883" max="15883" width="11.625" style="3" customWidth="1"/>
    <col min="15884" max="15884" width="10.75" style="3" customWidth="1"/>
    <col min="15885" max="15885" width="10.875" style="3" customWidth="1"/>
    <col min="15886" max="15886" width="9.625" style="3" customWidth="1"/>
    <col min="15887" max="15888" width="10.375" style="3" customWidth="1"/>
    <col min="15889" max="15889" width="11.75" style="3" customWidth="1"/>
    <col min="15890" max="15893" width="12.125" style="3" customWidth="1"/>
    <col min="15894" max="15894" width="12.875" style="3" customWidth="1"/>
    <col min="15895" max="15895" width="11.125" style="3" customWidth="1"/>
    <col min="15896" max="15896" width="11.875" style="3" customWidth="1"/>
    <col min="15897" max="15907" width="12.75" style="3" customWidth="1"/>
    <col min="15908" max="15916" width="14.125" style="3" customWidth="1"/>
    <col min="15917" max="15917" width="14.25" style="3" customWidth="1"/>
    <col min="15918" max="16128" width="9" style="3"/>
    <col min="16129" max="16129" width="6.75" style="3" customWidth="1"/>
    <col min="16130" max="16130" width="9" style="3"/>
    <col min="16131" max="16131" width="18.75" style="3" customWidth="1"/>
    <col min="16132" max="16132" width="9.625" style="3" customWidth="1"/>
    <col min="16133" max="16133" width="22.5" style="3" customWidth="1"/>
    <col min="16134" max="16134" width="12.25" style="3" customWidth="1"/>
    <col min="16135" max="16135" width="14.125" style="3" customWidth="1"/>
    <col min="16136" max="16136" width="23" style="3" customWidth="1"/>
    <col min="16137" max="16137" width="14.125" style="3" customWidth="1"/>
    <col min="16138" max="16138" width="10" style="3" customWidth="1"/>
    <col min="16139" max="16139" width="11.625" style="3" customWidth="1"/>
    <col min="16140" max="16140" width="10.75" style="3" customWidth="1"/>
    <col min="16141" max="16141" width="10.875" style="3" customWidth="1"/>
    <col min="16142" max="16142" width="9.625" style="3" customWidth="1"/>
    <col min="16143" max="16144" width="10.375" style="3" customWidth="1"/>
    <col min="16145" max="16145" width="11.75" style="3" customWidth="1"/>
    <col min="16146" max="16149" width="12.125" style="3" customWidth="1"/>
    <col min="16150" max="16150" width="12.875" style="3" customWidth="1"/>
    <col min="16151" max="16151" width="11.125" style="3" customWidth="1"/>
    <col min="16152" max="16152" width="11.875" style="3" customWidth="1"/>
    <col min="16153" max="16163" width="12.75" style="3" customWidth="1"/>
    <col min="16164" max="16172" width="14.125" style="3" customWidth="1"/>
    <col min="16173" max="16173" width="14.25" style="3" customWidth="1"/>
    <col min="16174" max="16384" width="9" style="3"/>
  </cols>
  <sheetData>
    <row r="1" spans="1:46" ht="12.7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97"/>
      <c r="AS1" s="97" t="s">
        <v>622</v>
      </c>
    </row>
    <row r="2" spans="1:46" ht="15.7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7" t="s">
        <v>623</v>
      </c>
      <c r="AT2" s="97"/>
    </row>
    <row r="3" spans="1:46" ht="15.7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7" t="s">
        <v>624</v>
      </c>
      <c r="AT3" s="97"/>
    </row>
    <row r="4" spans="1:46" ht="13.1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7" t="s">
        <v>625</v>
      </c>
      <c r="AT4" s="97"/>
    </row>
    <row r="5" spans="1:46" ht="1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</row>
    <row r="6" spans="1:46" ht="24.7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</row>
    <row r="7" spans="1:46" ht="24.75" customHeight="1" x14ac:dyDescent="0.2">
      <c r="A7" s="99" t="s">
        <v>626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</row>
    <row r="8" spans="1:46" ht="3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</row>
    <row r="9" spans="1:46" ht="24.75" customHeight="1" x14ac:dyDescent="0.25">
      <c r="A9" s="100" t="s">
        <v>641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</row>
    <row r="10" spans="1:46" ht="24.75" customHeight="1" x14ac:dyDescent="0.25">
      <c r="A10" s="100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</row>
    <row r="11" spans="1:46" ht="24.75" customHeight="1" x14ac:dyDescent="0.2">
      <c r="A11" s="102" t="s">
        <v>0</v>
      </c>
      <c r="B11" s="102" t="s">
        <v>1</v>
      </c>
      <c r="C11" s="102" t="s">
        <v>2</v>
      </c>
      <c r="D11" s="103" t="s">
        <v>3</v>
      </c>
      <c r="E11" s="102" t="s">
        <v>627</v>
      </c>
      <c r="F11" s="103" t="s">
        <v>4</v>
      </c>
      <c r="G11" s="103" t="s">
        <v>628</v>
      </c>
      <c r="H11" s="104" t="s">
        <v>6</v>
      </c>
      <c r="I11" s="103" t="s">
        <v>629</v>
      </c>
      <c r="J11" s="103" t="s">
        <v>8</v>
      </c>
      <c r="K11" s="103"/>
      <c r="L11" s="103"/>
      <c r="M11" s="104" t="s">
        <v>9</v>
      </c>
      <c r="N11" s="104"/>
      <c r="O11" s="103" t="s">
        <v>10</v>
      </c>
      <c r="P11" s="103" t="s">
        <v>11</v>
      </c>
      <c r="Q11" s="103"/>
      <c r="R11" s="103"/>
      <c r="S11" s="103"/>
      <c r="T11" s="103"/>
      <c r="U11" s="103"/>
      <c r="V11" s="103"/>
      <c r="W11" s="103" t="s">
        <v>12</v>
      </c>
      <c r="X11" s="103"/>
      <c r="Y11" s="103"/>
      <c r="Z11" s="103" t="s">
        <v>630</v>
      </c>
      <c r="AA11" s="103"/>
      <c r="AB11" s="103" t="s">
        <v>631</v>
      </c>
      <c r="AC11" s="103"/>
      <c r="AD11" s="103" t="s">
        <v>540</v>
      </c>
      <c r="AE11" s="103"/>
      <c r="AF11" s="103" t="s">
        <v>16</v>
      </c>
      <c r="AG11" s="104" t="s">
        <v>17</v>
      </c>
      <c r="AH11" s="104"/>
      <c r="AI11" s="104" t="s">
        <v>632</v>
      </c>
      <c r="AJ11" s="104" t="s">
        <v>19</v>
      </c>
      <c r="AK11" s="104"/>
      <c r="AL11" s="104"/>
      <c r="AM11" s="104"/>
      <c r="AN11" s="104"/>
      <c r="AO11" s="104"/>
      <c r="AP11" s="104"/>
      <c r="AQ11" s="104"/>
      <c r="AR11" s="105"/>
      <c r="AS11" s="104" t="s">
        <v>463</v>
      </c>
    </row>
    <row r="12" spans="1:46" ht="45" customHeight="1" x14ac:dyDescent="0.2">
      <c r="A12" s="102"/>
      <c r="B12" s="102"/>
      <c r="C12" s="102"/>
      <c r="D12" s="103"/>
      <c r="E12" s="102"/>
      <c r="F12" s="103"/>
      <c r="G12" s="103"/>
      <c r="H12" s="104"/>
      <c r="I12" s="103"/>
      <c r="J12" s="103"/>
      <c r="K12" s="103"/>
      <c r="L12" s="103"/>
      <c r="M12" s="104"/>
      <c r="N12" s="104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4"/>
      <c r="AH12" s="104"/>
      <c r="AI12" s="104"/>
      <c r="AJ12" s="104" t="s">
        <v>20</v>
      </c>
      <c r="AK12" s="104"/>
      <c r="AL12" s="104"/>
      <c r="AM12" s="104" t="s">
        <v>21</v>
      </c>
      <c r="AN12" s="104"/>
      <c r="AO12" s="104"/>
      <c r="AP12" s="104"/>
      <c r="AQ12" s="104" t="s">
        <v>22</v>
      </c>
      <c r="AR12" s="105"/>
      <c r="AS12" s="104"/>
    </row>
    <row r="13" spans="1:46" ht="95.45" customHeight="1" x14ac:dyDescent="0.2">
      <c r="A13" s="102"/>
      <c r="B13" s="102"/>
      <c r="C13" s="102"/>
      <c r="D13" s="103"/>
      <c r="E13" s="102"/>
      <c r="F13" s="103"/>
      <c r="G13" s="103"/>
      <c r="H13" s="104"/>
      <c r="I13" s="103"/>
      <c r="J13" s="106" t="s">
        <v>633</v>
      </c>
      <c r="K13" s="107" t="s">
        <v>634</v>
      </c>
      <c r="L13" s="107" t="s">
        <v>25</v>
      </c>
      <c r="M13" s="107" t="s">
        <v>26</v>
      </c>
      <c r="N13" s="107" t="s">
        <v>27</v>
      </c>
      <c r="O13" s="103"/>
      <c r="P13" s="107" t="s">
        <v>28</v>
      </c>
      <c r="Q13" s="107" t="s">
        <v>29</v>
      </c>
      <c r="R13" s="107" t="s">
        <v>30</v>
      </c>
      <c r="S13" s="107" t="s">
        <v>31</v>
      </c>
      <c r="T13" s="107" t="s">
        <v>32</v>
      </c>
      <c r="U13" s="108" t="s">
        <v>33</v>
      </c>
      <c r="V13" s="108" t="s">
        <v>464</v>
      </c>
      <c r="W13" s="107" t="s">
        <v>35</v>
      </c>
      <c r="X13" s="107" t="s">
        <v>635</v>
      </c>
      <c r="Y13" s="107" t="s">
        <v>37</v>
      </c>
      <c r="Z13" s="107" t="s">
        <v>38</v>
      </c>
      <c r="AA13" s="107" t="s">
        <v>39</v>
      </c>
      <c r="AB13" s="107" t="s">
        <v>38</v>
      </c>
      <c r="AC13" s="107" t="s">
        <v>39</v>
      </c>
      <c r="AD13" s="107" t="s">
        <v>38</v>
      </c>
      <c r="AE13" s="107" t="s">
        <v>39</v>
      </c>
      <c r="AF13" s="103"/>
      <c r="AG13" s="108" t="s">
        <v>26</v>
      </c>
      <c r="AH13" s="108" t="s">
        <v>27</v>
      </c>
      <c r="AI13" s="104"/>
      <c r="AJ13" s="108" t="s">
        <v>40</v>
      </c>
      <c r="AK13" s="108" t="s">
        <v>41</v>
      </c>
      <c r="AL13" s="108" t="s">
        <v>42</v>
      </c>
      <c r="AM13" s="108" t="s">
        <v>43</v>
      </c>
      <c r="AN13" s="108" t="s">
        <v>44</v>
      </c>
      <c r="AO13" s="108" t="s">
        <v>45</v>
      </c>
      <c r="AP13" s="108" t="s">
        <v>46</v>
      </c>
      <c r="AQ13" s="108" t="s">
        <v>47</v>
      </c>
      <c r="AR13" s="109" t="s">
        <v>48</v>
      </c>
      <c r="AS13" s="104"/>
    </row>
    <row r="14" spans="1:46" x14ac:dyDescent="0.2">
      <c r="A14" s="110">
        <v>1</v>
      </c>
      <c r="B14" s="110">
        <v>2</v>
      </c>
      <c r="C14" s="110">
        <v>3</v>
      </c>
      <c r="D14" s="110">
        <v>4</v>
      </c>
      <c r="E14" s="110">
        <v>5</v>
      </c>
      <c r="F14" s="110">
        <v>6</v>
      </c>
      <c r="G14" s="110">
        <v>7</v>
      </c>
      <c r="H14" s="108">
        <v>7.1</v>
      </c>
      <c r="I14" s="110">
        <v>8</v>
      </c>
      <c r="J14" s="110">
        <v>9</v>
      </c>
      <c r="K14" s="110">
        <v>10</v>
      </c>
      <c r="L14" s="110">
        <v>11</v>
      </c>
      <c r="M14" s="110">
        <v>12</v>
      </c>
      <c r="N14" s="110">
        <v>13</v>
      </c>
      <c r="O14" s="110">
        <v>14</v>
      </c>
      <c r="P14" s="110">
        <v>15</v>
      </c>
      <c r="Q14" s="110">
        <v>16</v>
      </c>
      <c r="R14" s="110">
        <v>17</v>
      </c>
      <c r="S14" s="110">
        <v>18</v>
      </c>
      <c r="T14" s="110">
        <v>19</v>
      </c>
      <c r="U14" s="110">
        <v>19.100000000000001</v>
      </c>
      <c r="V14" s="110">
        <v>19.2</v>
      </c>
      <c r="W14" s="110">
        <v>20</v>
      </c>
      <c r="X14" s="110">
        <v>21</v>
      </c>
      <c r="Y14" s="110">
        <v>22</v>
      </c>
      <c r="Z14" s="110">
        <v>23</v>
      </c>
      <c r="AA14" s="110">
        <v>24</v>
      </c>
      <c r="AB14" s="110">
        <v>25</v>
      </c>
      <c r="AC14" s="110">
        <v>26</v>
      </c>
      <c r="AD14" s="110">
        <v>27</v>
      </c>
      <c r="AE14" s="110">
        <v>28</v>
      </c>
      <c r="AF14" s="110">
        <v>29</v>
      </c>
      <c r="AG14" s="110">
        <v>30</v>
      </c>
      <c r="AH14" s="110">
        <v>31</v>
      </c>
      <c r="AI14" s="110">
        <v>32</v>
      </c>
      <c r="AJ14" s="110">
        <v>33</v>
      </c>
      <c r="AK14" s="110">
        <v>34</v>
      </c>
      <c r="AL14" s="110">
        <v>35</v>
      </c>
      <c r="AM14" s="110">
        <v>36</v>
      </c>
      <c r="AN14" s="110">
        <v>37</v>
      </c>
      <c r="AO14" s="110">
        <v>38</v>
      </c>
      <c r="AP14" s="110">
        <v>39</v>
      </c>
      <c r="AQ14" s="110">
        <v>40</v>
      </c>
      <c r="AR14" s="111">
        <v>41</v>
      </c>
      <c r="AS14" s="112">
        <v>42</v>
      </c>
    </row>
    <row r="15" spans="1:46" x14ac:dyDescent="0.2">
      <c r="A15" s="113" t="s">
        <v>52</v>
      </c>
      <c r="B15" s="114"/>
      <c r="C15" s="114"/>
      <c r="D15" s="114"/>
      <c r="E15" s="114"/>
      <c r="F15" s="115"/>
      <c r="G15" s="116"/>
      <c r="H15" s="116"/>
      <c r="I15" s="116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7"/>
    </row>
    <row r="16" spans="1:46" s="121" customFormat="1" ht="15.75" x14ac:dyDescent="0.25">
      <c r="A16" s="118" t="s">
        <v>465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20"/>
    </row>
    <row r="17" spans="1:45" x14ac:dyDescent="0.2">
      <c r="A17" s="122" t="s">
        <v>636</v>
      </c>
      <c r="B17" s="122"/>
      <c r="C17" s="122"/>
      <c r="D17" s="123"/>
      <c r="E17" s="123"/>
      <c r="F17" s="123"/>
      <c r="G17" s="124"/>
      <c r="H17" s="124"/>
      <c r="I17" s="124"/>
      <c r="J17" s="123"/>
      <c r="K17" s="125"/>
      <c r="L17" s="125"/>
      <c r="M17" s="126"/>
      <c r="N17" s="126"/>
      <c r="O17" s="126"/>
      <c r="P17" s="126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7"/>
      <c r="AS17" s="123"/>
    </row>
    <row r="18" spans="1:45" x14ac:dyDescent="0.2">
      <c r="A18" s="128" t="s">
        <v>637</v>
      </c>
      <c r="B18" s="129"/>
      <c r="C18" s="130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2"/>
      <c r="AS18" s="131"/>
    </row>
    <row r="19" spans="1:45" s="135" customFormat="1" ht="15.75" x14ac:dyDescent="0.25">
      <c r="A19" s="133" t="s">
        <v>638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20"/>
    </row>
    <row r="20" spans="1:45" s="135" customFormat="1" ht="15.75" x14ac:dyDescent="0.2">
      <c r="A20" s="136" t="s">
        <v>636</v>
      </c>
      <c r="B20" s="137"/>
      <c r="C20" s="138"/>
      <c r="D20" s="138"/>
      <c r="E20" s="138"/>
      <c r="F20" s="138"/>
      <c r="G20" s="138"/>
      <c r="H20" s="139"/>
      <c r="I20" s="139"/>
      <c r="J20" s="139"/>
      <c r="K20" s="139"/>
      <c r="L20" s="139"/>
      <c r="M20" s="139"/>
      <c r="N20" s="138"/>
      <c r="O20" s="138"/>
      <c r="P20" s="137"/>
      <c r="Q20" s="137"/>
      <c r="R20" s="137"/>
      <c r="S20" s="140"/>
      <c r="T20" s="141"/>
      <c r="U20" s="142"/>
      <c r="V20" s="143"/>
      <c r="W20" s="143"/>
      <c r="X20" s="143"/>
      <c r="Y20" s="144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5"/>
      <c r="AS20" s="143"/>
    </row>
    <row r="21" spans="1:45" s="135" customFormat="1" ht="31.5" x14ac:dyDescent="0.2">
      <c r="A21" s="146" t="s">
        <v>637</v>
      </c>
      <c r="B21" s="137"/>
      <c r="C21" s="138"/>
      <c r="D21" s="138"/>
      <c r="E21" s="138"/>
      <c r="F21" s="138"/>
      <c r="G21" s="138"/>
      <c r="H21" s="139"/>
      <c r="I21" s="139"/>
      <c r="J21" s="139"/>
      <c r="K21" s="139"/>
      <c r="L21" s="139"/>
      <c r="M21" s="139"/>
      <c r="N21" s="138"/>
      <c r="O21" s="138"/>
      <c r="P21" s="137"/>
      <c r="Q21" s="137"/>
      <c r="R21" s="137"/>
      <c r="S21" s="140"/>
      <c r="T21" s="141"/>
      <c r="U21" s="142"/>
      <c r="V21" s="143"/>
      <c r="W21" s="143"/>
      <c r="X21" s="143"/>
      <c r="Y21" s="144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5"/>
      <c r="AS21" s="143"/>
    </row>
    <row r="22" spans="1:45" s="135" customFormat="1" ht="15.75" x14ac:dyDescent="0.25">
      <c r="A22" s="133" t="s">
        <v>442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47"/>
      <c r="AS22" s="120"/>
    </row>
    <row r="23" spans="1:45" s="135" customFormat="1" ht="15.75" x14ac:dyDescent="0.25">
      <c r="A23" s="146" t="s">
        <v>636</v>
      </c>
      <c r="B23" s="148"/>
      <c r="C23" s="149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1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1"/>
      <c r="AS23" s="150"/>
    </row>
    <row r="24" spans="1:45" s="135" customFormat="1" ht="31.5" x14ac:dyDescent="0.25">
      <c r="A24" s="152" t="s">
        <v>637</v>
      </c>
      <c r="B24" s="153"/>
      <c r="C24" s="154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6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1"/>
      <c r="AS24" s="150"/>
    </row>
    <row r="25" spans="1:45" ht="15.75" x14ac:dyDescent="0.25">
      <c r="A25" s="118" t="s">
        <v>448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20"/>
    </row>
    <row r="26" spans="1:45" ht="15.75" x14ac:dyDescent="0.2">
      <c r="A26" s="146" t="s">
        <v>636</v>
      </c>
      <c r="B26" s="122"/>
      <c r="C26" s="122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2"/>
      <c r="AS26" s="131"/>
    </row>
    <row r="27" spans="1:45" ht="31.5" x14ac:dyDescent="0.2">
      <c r="A27" s="152" t="s">
        <v>637</v>
      </c>
      <c r="B27" s="129"/>
      <c r="C27" s="130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2"/>
      <c r="AS27" s="131"/>
    </row>
    <row r="28" spans="1:45" ht="15.75" x14ac:dyDescent="0.25">
      <c r="A28" s="118" t="s">
        <v>639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20"/>
    </row>
    <row r="29" spans="1:45" ht="15.75" x14ac:dyDescent="0.2">
      <c r="A29" s="146" t="s">
        <v>636</v>
      </c>
      <c r="B29" s="122"/>
      <c r="C29" s="122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2"/>
      <c r="AS29" s="131"/>
    </row>
    <row r="30" spans="1:45" ht="31.5" x14ac:dyDescent="0.2">
      <c r="A30" s="152" t="s">
        <v>637</v>
      </c>
      <c r="B30" s="129"/>
      <c r="C30" s="130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2"/>
      <c r="AS30" s="131"/>
    </row>
    <row r="31" spans="1:45" ht="15.75" x14ac:dyDescent="0.25">
      <c r="A31" s="157" t="s">
        <v>466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20"/>
    </row>
    <row r="32" spans="1:45" x14ac:dyDescent="0.2">
      <c r="A32" s="122" t="s">
        <v>636</v>
      </c>
      <c r="B32" s="122"/>
      <c r="C32" s="122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2"/>
      <c r="AS32" s="131"/>
    </row>
    <row r="33" spans="1:45" x14ac:dyDescent="0.2">
      <c r="A33" s="128" t="s">
        <v>637</v>
      </c>
      <c r="B33" s="129"/>
      <c r="C33" s="130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2"/>
      <c r="AS33" s="131"/>
    </row>
    <row r="34" spans="1:45" ht="15.75" x14ac:dyDescent="0.25">
      <c r="A34" s="118" t="s">
        <v>467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20"/>
    </row>
    <row r="35" spans="1:45" x14ac:dyDescent="0.2">
      <c r="A35" s="122" t="s">
        <v>636</v>
      </c>
      <c r="B35" s="122"/>
      <c r="C35" s="122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2"/>
      <c r="AS35" s="131"/>
    </row>
    <row r="36" spans="1:45" x14ac:dyDescent="0.2">
      <c r="A36" s="128" t="s">
        <v>637</v>
      </c>
      <c r="B36" s="129"/>
      <c r="C36" s="130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2"/>
      <c r="AS36" s="131"/>
    </row>
    <row r="37" spans="1:45" ht="15.75" x14ac:dyDescent="0.25">
      <c r="A37" s="118" t="s">
        <v>468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20"/>
    </row>
    <row r="38" spans="1:45" x14ac:dyDescent="0.2">
      <c r="A38" s="122" t="s">
        <v>636</v>
      </c>
      <c r="B38" s="122"/>
      <c r="C38" s="122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2"/>
      <c r="AS38" s="131"/>
    </row>
    <row r="39" spans="1:45" x14ac:dyDescent="0.2">
      <c r="A39" s="128" t="s">
        <v>637</v>
      </c>
      <c r="B39" s="158"/>
      <c r="C39" s="158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2"/>
      <c r="AS39" s="131"/>
    </row>
    <row r="40" spans="1:45" ht="15.75" x14ac:dyDescent="0.25">
      <c r="A40" s="118" t="s">
        <v>469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20"/>
    </row>
    <row r="41" spans="1:45" x14ac:dyDescent="0.2">
      <c r="A41" s="122" t="s">
        <v>636</v>
      </c>
      <c r="B41" s="122"/>
      <c r="C41" s="122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2"/>
      <c r="AS41" s="131"/>
    </row>
    <row r="42" spans="1:45" x14ac:dyDescent="0.2">
      <c r="A42" s="128" t="s">
        <v>637</v>
      </c>
      <c r="B42" s="129"/>
      <c r="C42" s="130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2"/>
      <c r="AS42" s="131"/>
    </row>
    <row r="43" spans="1:45" ht="15.75" x14ac:dyDescent="0.25">
      <c r="A43" s="118" t="s">
        <v>470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20"/>
    </row>
    <row r="44" spans="1:45" x14ac:dyDescent="0.2">
      <c r="A44" s="122" t="s">
        <v>636</v>
      </c>
      <c r="B44" s="122"/>
      <c r="C44" s="122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2"/>
      <c r="AS44" s="131"/>
    </row>
    <row r="45" spans="1:45" x14ac:dyDescent="0.2">
      <c r="A45" s="128" t="s">
        <v>637</v>
      </c>
      <c r="B45" s="129"/>
      <c r="C45" s="130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31"/>
      <c r="AB45" s="131"/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2"/>
      <c r="AS45" s="131"/>
    </row>
    <row r="46" spans="1:45" ht="15.75" x14ac:dyDescent="0.25">
      <c r="A46" s="118" t="s">
        <v>471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20"/>
    </row>
    <row r="47" spans="1:45" x14ac:dyDescent="0.2">
      <c r="A47" s="122" t="s">
        <v>636</v>
      </c>
      <c r="B47" s="122"/>
      <c r="C47" s="122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2"/>
      <c r="AS47" s="131"/>
    </row>
    <row r="48" spans="1:45" x14ac:dyDescent="0.2">
      <c r="A48" s="128" t="s">
        <v>637</v>
      </c>
      <c r="B48" s="129"/>
      <c r="C48" s="130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2"/>
      <c r="AS48" s="131"/>
    </row>
    <row r="49" spans="1:45" ht="15.75" x14ac:dyDescent="0.25">
      <c r="A49" s="118" t="s">
        <v>472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20"/>
    </row>
    <row r="50" spans="1:45" x14ac:dyDescent="0.2">
      <c r="A50" s="122" t="s">
        <v>636</v>
      </c>
      <c r="B50" s="122"/>
      <c r="C50" s="122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W50" s="131"/>
      <c r="X50" s="131"/>
      <c r="Y50" s="131"/>
      <c r="Z50" s="131"/>
      <c r="AA50" s="131"/>
      <c r="AB50" s="131"/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2"/>
      <c r="AS50" s="131"/>
    </row>
    <row r="51" spans="1:45" x14ac:dyDescent="0.2">
      <c r="A51" s="128" t="s">
        <v>637</v>
      </c>
      <c r="B51" s="129"/>
      <c r="C51" s="130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W51" s="131"/>
      <c r="X51" s="131"/>
      <c r="Y51" s="131"/>
      <c r="Z51" s="131"/>
      <c r="AA51" s="131"/>
      <c r="AB51" s="131"/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2"/>
      <c r="AS51" s="131"/>
    </row>
    <row r="52" spans="1:45" x14ac:dyDescent="0.2">
      <c r="A52" s="159" t="s">
        <v>640</v>
      </c>
      <c r="B52" s="160"/>
      <c r="C52" s="130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31"/>
      <c r="AB52" s="131"/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2"/>
      <c r="AS52" s="131"/>
    </row>
    <row r="53" spans="1:45" x14ac:dyDescent="0.2">
      <c r="A53" s="113" t="s">
        <v>278</v>
      </c>
      <c r="B53" s="114"/>
      <c r="C53" s="114"/>
      <c r="D53" s="161"/>
      <c r="E53" s="162"/>
      <c r="F53" s="162"/>
      <c r="G53" s="162"/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3"/>
      <c r="AS53" s="162"/>
    </row>
    <row r="54" spans="1:45" x14ac:dyDescent="0.2">
      <c r="A54" s="131" t="s">
        <v>636</v>
      </c>
      <c r="B54" s="131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2"/>
      <c r="AS54" s="131"/>
    </row>
    <row r="55" spans="1:45" x14ac:dyDescent="0.2">
      <c r="A55" s="131" t="s">
        <v>636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2"/>
      <c r="AS55" s="131"/>
    </row>
    <row r="56" spans="1:45" x14ac:dyDescent="0.2">
      <c r="A56" s="113" t="s">
        <v>330</v>
      </c>
      <c r="B56" s="114"/>
      <c r="C56" s="114"/>
      <c r="D56" s="161"/>
      <c r="E56" s="162"/>
      <c r="F56" s="162"/>
      <c r="G56" s="162"/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AF56" s="162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3"/>
      <c r="AS56" s="162"/>
    </row>
    <row r="57" spans="1:45" x14ac:dyDescent="0.2">
      <c r="A57" s="131" t="s">
        <v>636</v>
      </c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2"/>
      <c r="AS57" s="131"/>
    </row>
    <row r="58" spans="1:45" x14ac:dyDescent="0.2">
      <c r="A58" s="131" t="s">
        <v>636</v>
      </c>
      <c r="B58" s="131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31"/>
      <c r="AQ58" s="131"/>
      <c r="AR58" s="132"/>
      <c r="AS58" s="131"/>
    </row>
    <row r="59" spans="1:45" x14ac:dyDescent="0.2">
      <c r="A59" s="164"/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</row>
    <row r="60" spans="1:45" x14ac:dyDescent="0.2">
      <c r="AS60" s="164"/>
    </row>
    <row r="61" spans="1:45" ht="18.75" x14ac:dyDescent="0.3">
      <c r="B61" s="10" t="s">
        <v>579</v>
      </c>
      <c r="C61" s="10"/>
      <c r="D61" s="10"/>
      <c r="G61" s="10"/>
    </row>
    <row r="62" spans="1:45" ht="18.75" x14ac:dyDescent="0.3">
      <c r="B62" s="10" t="s">
        <v>580</v>
      </c>
      <c r="C62" s="10"/>
      <c r="D62" s="10"/>
      <c r="G62" s="10" t="s">
        <v>616</v>
      </c>
      <c r="H62" s="11"/>
    </row>
    <row r="63" spans="1:45" ht="18.75" x14ac:dyDescent="0.3">
      <c r="B63" s="10"/>
      <c r="C63" s="10"/>
      <c r="D63" s="10"/>
      <c r="G63" s="11"/>
      <c r="H63" s="11"/>
    </row>
    <row r="64" spans="1:45" ht="15" x14ac:dyDescent="0.2">
      <c r="B64" s="12"/>
      <c r="C64" s="12"/>
      <c r="D64" s="12"/>
      <c r="G64" s="13"/>
      <c r="H64" s="13"/>
    </row>
    <row r="65" spans="2:45" ht="18.75" x14ac:dyDescent="0.25">
      <c r="B65" s="14" t="s">
        <v>581</v>
      </c>
      <c r="C65" s="15"/>
      <c r="D65" s="15"/>
      <c r="G65" s="14"/>
      <c r="H65" s="53"/>
    </row>
    <row r="66" spans="2:45" ht="18.75" x14ac:dyDescent="0.25">
      <c r="B66" s="14" t="s">
        <v>582</v>
      </c>
      <c r="C66" s="16"/>
      <c r="D66" s="16"/>
      <c r="G66" s="58" t="s">
        <v>583</v>
      </c>
      <c r="H66" s="59"/>
    </row>
    <row r="67" spans="2:45" ht="18.75" x14ac:dyDescent="0.25">
      <c r="B67" s="14"/>
      <c r="C67" s="16"/>
      <c r="D67" s="16"/>
      <c r="G67" s="53"/>
      <c r="H67" s="54"/>
    </row>
    <row r="68" spans="2:45" ht="18.75" x14ac:dyDescent="0.25">
      <c r="B68" s="14"/>
      <c r="C68" s="16"/>
      <c r="D68" s="16"/>
      <c r="G68" s="53"/>
      <c r="H68" s="53"/>
    </row>
    <row r="69" spans="2:45" ht="18.75" customHeight="1" x14ac:dyDescent="0.3">
      <c r="B69" s="57" t="s">
        <v>584</v>
      </c>
      <c r="C69" s="57"/>
      <c r="D69" s="57"/>
      <c r="G69" s="10" t="s">
        <v>585</v>
      </c>
      <c r="H69" s="17"/>
    </row>
    <row r="70" spans="2:45" x14ac:dyDescent="0.2">
      <c r="AS70" s="164"/>
    </row>
    <row r="71" spans="2:45" x14ac:dyDescent="0.2">
      <c r="AS71" s="164"/>
    </row>
    <row r="72" spans="2:45" x14ac:dyDescent="0.2">
      <c r="AS72" s="164"/>
    </row>
    <row r="73" spans="2:45" x14ac:dyDescent="0.2">
      <c r="AS73" s="164"/>
    </row>
  </sheetData>
  <mergeCells count="28">
    <mergeCell ref="AF11:AF13"/>
    <mergeCell ref="AG11:AH12"/>
    <mergeCell ref="AI11:AI13"/>
    <mergeCell ref="AJ11:AR11"/>
    <mergeCell ref="AS11:AS13"/>
    <mergeCell ref="AJ12:AL12"/>
    <mergeCell ref="AM12:AP12"/>
    <mergeCell ref="AQ12:AR12"/>
    <mergeCell ref="G66:H66"/>
    <mergeCell ref="B69:D69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L12"/>
    <mergeCell ref="M11:N12"/>
    <mergeCell ref="O11:O13"/>
    <mergeCell ref="P11:V12"/>
    <mergeCell ref="W11:Y12"/>
    <mergeCell ref="Z11:AA12"/>
    <mergeCell ref="AB11:AC12"/>
    <mergeCell ref="AD11:AE12"/>
    <mergeCell ref="A7:AR8"/>
  </mergeCells>
  <pageMargins left="0.7" right="0.7" top="0.75" bottom="0.75" header="0.3" footer="0.3"/>
  <pageSetup paperSize="8" scale="42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opLeftCell="A58" zoomScaleNormal="100" workbookViewId="0">
      <selection activeCell="D7" sqref="D7"/>
    </sheetView>
  </sheetViews>
  <sheetFormatPr defaultRowHeight="14.25" x14ac:dyDescent="0.2"/>
  <cols>
    <col min="1" max="1" width="18" style="3" bestFit="1" customWidth="1"/>
    <col min="2" max="2" width="44" style="3" bestFit="1" customWidth="1"/>
    <col min="3" max="3" width="5" style="3" bestFit="1" customWidth="1"/>
    <col min="4" max="4" width="20" style="3" bestFit="1" customWidth="1"/>
    <col min="5" max="16384" width="9" style="3"/>
  </cols>
  <sheetData>
    <row r="1" spans="1:4" x14ac:dyDescent="0.2">
      <c r="A1" s="48"/>
      <c r="B1" s="48"/>
      <c r="C1" s="48"/>
      <c r="D1" s="48" t="s">
        <v>473</v>
      </c>
    </row>
    <row r="2" spans="1:4" ht="96" x14ac:dyDescent="0.2">
      <c r="A2" s="48"/>
      <c r="B2" s="48"/>
      <c r="C2" s="48"/>
      <c r="D2" s="48" t="s">
        <v>618</v>
      </c>
    </row>
    <row r="4" spans="1:4" ht="15.75" x14ac:dyDescent="0.2">
      <c r="A4" s="69" t="s">
        <v>474</v>
      </c>
      <c r="B4" s="69"/>
      <c r="C4" s="69"/>
      <c r="D4" s="69"/>
    </row>
    <row r="6" spans="1:4" ht="33" customHeight="1" x14ac:dyDescent="0.3">
      <c r="A6" s="74" t="s">
        <v>475</v>
      </c>
      <c r="B6" s="75"/>
      <c r="C6" s="50">
        <v>1</v>
      </c>
      <c r="D6" s="51">
        <v>128759.75</v>
      </c>
    </row>
    <row r="7" spans="1:4" ht="50.1" customHeight="1" x14ac:dyDescent="0.3">
      <c r="A7" s="74" t="s">
        <v>476</v>
      </c>
      <c r="B7" s="75"/>
      <c r="C7" s="50">
        <v>2</v>
      </c>
      <c r="D7" s="51">
        <v>50775230.729999997</v>
      </c>
    </row>
    <row r="8" spans="1:4" ht="51.95" customHeight="1" x14ac:dyDescent="0.3">
      <c r="A8" s="74" t="s">
        <v>477</v>
      </c>
      <c r="B8" s="75"/>
      <c r="C8" s="50">
        <v>3</v>
      </c>
      <c r="D8" s="51">
        <v>3567949.95</v>
      </c>
    </row>
    <row r="9" spans="1:4" ht="15.75" x14ac:dyDescent="0.3">
      <c r="A9" s="74" t="s">
        <v>478</v>
      </c>
      <c r="B9" s="75"/>
      <c r="C9" s="50">
        <v>4</v>
      </c>
      <c r="D9" s="52">
        <v>7.0269497522773741E-2</v>
      </c>
    </row>
    <row r="10" spans="1:4" ht="15.75" x14ac:dyDescent="0.2">
      <c r="A10" s="72" t="s">
        <v>479</v>
      </c>
      <c r="B10" s="49" t="s">
        <v>480</v>
      </c>
      <c r="C10" s="50">
        <v>5</v>
      </c>
      <c r="D10" s="51">
        <v>0</v>
      </c>
    </row>
    <row r="11" spans="1:4" ht="31.5" x14ac:dyDescent="0.2">
      <c r="A11" s="72"/>
      <c r="B11" s="49" t="s">
        <v>481</v>
      </c>
      <c r="C11" s="50">
        <v>6</v>
      </c>
      <c r="D11" s="52">
        <v>0</v>
      </c>
    </row>
    <row r="12" spans="1:4" ht="47.25" x14ac:dyDescent="0.2">
      <c r="A12" s="72"/>
      <c r="B12" s="49" t="s">
        <v>482</v>
      </c>
      <c r="C12" s="50">
        <v>7</v>
      </c>
      <c r="D12" s="51">
        <v>0</v>
      </c>
    </row>
    <row r="13" spans="1:4" ht="15.75" x14ac:dyDescent="0.2">
      <c r="A13" s="72"/>
      <c r="B13" s="49" t="s">
        <v>483</v>
      </c>
      <c r="C13" s="50">
        <v>8</v>
      </c>
      <c r="D13" s="51">
        <v>0</v>
      </c>
    </row>
    <row r="14" spans="1:4" ht="15.75" x14ac:dyDescent="0.2">
      <c r="A14" s="72"/>
      <c r="B14" s="49" t="s">
        <v>484</v>
      </c>
      <c r="C14" s="50">
        <v>9</v>
      </c>
      <c r="D14" s="52">
        <v>0</v>
      </c>
    </row>
    <row r="15" spans="1:4" ht="15.75" x14ac:dyDescent="0.2">
      <c r="A15" s="72" t="s">
        <v>485</v>
      </c>
      <c r="B15" s="49" t="s">
        <v>480</v>
      </c>
      <c r="C15" s="50">
        <v>10</v>
      </c>
      <c r="D15" s="51">
        <v>0</v>
      </c>
    </row>
    <row r="16" spans="1:4" ht="15.75" x14ac:dyDescent="0.2">
      <c r="A16" s="72"/>
      <c r="B16" s="49" t="s">
        <v>486</v>
      </c>
      <c r="C16" s="50">
        <v>11</v>
      </c>
      <c r="D16" s="52">
        <v>0</v>
      </c>
    </row>
    <row r="17" spans="1:4" ht="47.25" x14ac:dyDescent="0.2">
      <c r="A17" s="72"/>
      <c r="B17" s="49" t="s">
        <v>482</v>
      </c>
      <c r="C17" s="50">
        <v>12</v>
      </c>
      <c r="D17" s="51">
        <v>0</v>
      </c>
    </row>
    <row r="18" spans="1:4" ht="15.75" x14ac:dyDescent="0.2">
      <c r="A18" s="72"/>
      <c r="B18" s="49" t="s">
        <v>483</v>
      </c>
      <c r="C18" s="50">
        <v>13</v>
      </c>
      <c r="D18" s="51">
        <v>0</v>
      </c>
    </row>
    <row r="19" spans="1:4" ht="15.75" x14ac:dyDescent="0.2">
      <c r="A19" s="72"/>
      <c r="B19" s="49" t="s">
        <v>487</v>
      </c>
      <c r="C19" s="50">
        <v>14</v>
      </c>
      <c r="D19" s="52">
        <v>0</v>
      </c>
    </row>
    <row r="20" spans="1:4" ht="15.75" x14ac:dyDescent="0.2">
      <c r="A20" s="72" t="s">
        <v>488</v>
      </c>
      <c r="B20" s="49" t="s">
        <v>480</v>
      </c>
      <c r="C20" s="50">
        <v>15</v>
      </c>
      <c r="D20" s="51">
        <v>41834171.840000004</v>
      </c>
    </row>
    <row r="21" spans="1:4" ht="31.5" x14ac:dyDescent="0.2">
      <c r="A21" s="72"/>
      <c r="B21" s="49" t="s">
        <v>489</v>
      </c>
      <c r="C21" s="50">
        <v>16</v>
      </c>
      <c r="D21" s="52">
        <v>0.32764803524519859</v>
      </c>
    </row>
    <row r="22" spans="1:4" ht="47.25" x14ac:dyDescent="0.2">
      <c r="A22" s="72"/>
      <c r="B22" s="49" t="s">
        <v>482</v>
      </c>
      <c r="C22" s="50">
        <v>17</v>
      </c>
      <c r="D22" s="51">
        <v>17912518.5</v>
      </c>
    </row>
    <row r="23" spans="1:4" ht="15.75" x14ac:dyDescent="0.2">
      <c r="A23" s="72"/>
      <c r="B23" s="49" t="s">
        <v>483</v>
      </c>
      <c r="C23" s="50">
        <v>18</v>
      </c>
      <c r="D23" s="51">
        <v>2400772</v>
      </c>
    </row>
    <row r="24" spans="1:4" ht="15.75" x14ac:dyDescent="0.2">
      <c r="A24" s="72"/>
      <c r="B24" s="49" t="s">
        <v>490</v>
      </c>
      <c r="C24" s="50">
        <v>19</v>
      </c>
      <c r="D24" s="52">
        <v>0.35278064210580889</v>
      </c>
    </row>
    <row r="25" spans="1:4" ht="15.75" x14ac:dyDescent="0.2">
      <c r="A25" s="72" t="s">
        <v>491</v>
      </c>
      <c r="B25" s="49" t="s">
        <v>480</v>
      </c>
      <c r="C25" s="50">
        <v>20</v>
      </c>
      <c r="D25" s="51">
        <v>0</v>
      </c>
    </row>
    <row r="26" spans="1:4" ht="31.5" x14ac:dyDescent="0.2">
      <c r="A26" s="72"/>
      <c r="B26" s="49" t="s">
        <v>492</v>
      </c>
      <c r="C26" s="50">
        <v>21</v>
      </c>
      <c r="D26" s="52">
        <v>0</v>
      </c>
    </row>
    <row r="27" spans="1:4" ht="47.25" x14ac:dyDescent="0.2">
      <c r="A27" s="72"/>
      <c r="B27" s="49" t="s">
        <v>482</v>
      </c>
      <c r="C27" s="50">
        <v>22</v>
      </c>
      <c r="D27" s="51">
        <v>0</v>
      </c>
    </row>
    <row r="28" spans="1:4" ht="15.75" x14ac:dyDescent="0.2">
      <c r="A28" s="72"/>
      <c r="B28" s="49" t="s">
        <v>483</v>
      </c>
      <c r="C28" s="50">
        <v>23</v>
      </c>
      <c r="D28" s="51">
        <v>0</v>
      </c>
    </row>
    <row r="29" spans="1:4" ht="15.75" x14ac:dyDescent="0.2">
      <c r="A29" s="72"/>
      <c r="B29" s="49" t="s">
        <v>493</v>
      </c>
      <c r="C29" s="50">
        <v>24</v>
      </c>
      <c r="D29" s="52">
        <v>0</v>
      </c>
    </row>
    <row r="30" spans="1:4" ht="15.75" x14ac:dyDescent="0.2">
      <c r="A30" s="72" t="s">
        <v>494</v>
      </c>
      <c r="B30" s="49" t="s">
        <v>480</v>
      </c>
      <c r="C30" s="50">
        <v>25</v>
      </c>
      <c r="D30" s="51">
        <v>50195437.899999999</v>
      </c>
    </row>
    <row r="31" spans="1:4" ht="31.5" x14ac:dyDescent="0.2">
      <c r="A31" s="72"/>
      <c r="B31" s="49" t="s">
        <v>495</v>
      </c>
      <c r="C31" s="50">
        <v>26</v>
      </c>
      <c r="D31" s="52">
        <v>0.39313403093310467</v>
      </c>
    </row>
    <row r="32" spans="1:4" ht="47.25" x14ac:dyDescent="0.2">
      <c r="A32" s="72"/>
      <c r="B32" s="49" t="s">
        <v>482</v>
      </c>
      <c r="C32" s="50">
        <v>27</v>
      </c>
      <c r="D32" s="51">
        <v>14626190.33</v>
      </c>
    </row>
    <row r="33" spans="1:4" ht="15.75" x14ac:dyDescent="0.2">
      <c r="A33" s="72"/>
      <c r="B33" s="49" t="s">
        <v>483</v>
      </c>
      <c r="C33" s="50">
        <v>28</v>
      </c>
      <c r="D33" s="51">
        <v>0</v>
      </c>
    </row>
    <row r="34" spans="1:4" ht="15.75" x14ac:dyDescent="0.2">
      <c r="A34" s="72"/>
      <c r="B34" s="49" t="s">
        <v>496</v>
      </c>
      <c r="C34" s="50">
        <v>29</v>
      </c>
      <c r="D34" s="52">
        <v>0.2880575847656025</v>
      </c>
    </row>
    <row r="35" spans="1:4" ht="15.75" x14ac:dyDescent="0.2">
      <c r="A35" s="72" t="s">
        <v>497</v>
      </c>
      <c r="B35" s="49" t="s">
        <v>480</v>
      </c>
      <c r="C35" s="50">
        <v>30</v>
      </c>
      <c r="D35" s="51">
        <v>0</v>
      </c>
    </row>
    <row r="36" spans="1:4" ht="31.5" x14ac:dyDescent="0.2">
      <c r="A36" s="72"/>
      <c r="B36" s="49" t="s">
        <v>498</v>
      </c>
      <c r="C36" s="50">
        <v>31</v>
      </c>
      <c r="D36" s="52">
        <v>0</v>
      </c>
    </row>
    <row r="37" spans="1:4" ht="47.25" x14ac:dyDescent="0.2">
      <c r="A37" s="72"/>
      <c r="B37" s="49" t="s">
        <v>482</v>
      </c>
      <c r="C37" s="50">
        <v>32</v>
      </c>
      <c r="D37" s="51">
        <v>0</v>
      </c>
    </row>
    <row r="38" spans="1:4" ht="15.75" x14ac:dyDescent="0.2">
      <c r="A38" s="72"/>
      <c r="B38" s="49" t="s">
        <v>483</v>
      </c>
      <c r="C38" s="50">
        <v>33</v>
      </c>
      <c r="D38" s="51">
        <v>0</v>
      </c>
    </row>
    <row r="39" spans="1:4" ht="15.75" x14ac:dyDescent="0.2">
      <c r="A39" s="72"/>
      <c r="B39" s="49" t="s">
        <v>499</v>
      </c>
      <c r="C39" s="50">
        <v>34</v>
      </c>
      <c r="D39" s="52">
        <v>0</v>
      </c>
    </row>
    <row r="40" spans="1:4" ht="15.75" x14ac:dyDescent="0.2">
      <c r="A40" s="72" t="s">
        <v>500</v>
      </c>
      <c r="B40" s="49" t="s">
        <v>480</v>
      </c>
      <c r="C40" s="50">
        <v>35</v>
      </c>
      <c r="D40" s="51">
        <v>0</v>
      </c>
    </row>
    <row r="41" spans="1:4" ht="31.5" x14ac:dyDescent="0.2">
      <c r="A41" s="72"/>
      <c r="B41" s="49" t="s">
        <v>501</v>
      </c>
      <c r="C41" s="50">
        <v>36</v>
      </c>
      <c r="D41" s="52">
        <v>0</v>
      </c>
    </row>
    <row r="42" spans="1:4" ht="47.25" x14ac:dyDescent="0.2">
      <c r="A42" s="72"/>
      <c r="B42" s="49" t="s">
        <v>482</v>
      </c>
      <c r="C42" s="50">
        <v>37</v>
      </c>
      <c r="D42" s="51">
        <v>0</v>
      </c>
    </row>
    <row r="43" spans="1:4" ht="15.75" x14ac:dyDescent="0.2">
      <c r="A43" s="72"/>
      <c r="B43" s="49" t="s">
        <v>483</v>
      </c>
      <c r="C43" s="50">
        <v>38</v>
      </c>
      <c r="D43" s="51">
        <v>0</v>
      </c>
    </row>
    <row r="44" spans="1:4" ht="15.75" x14ac:dyDescent="0.2">
      <c r="A44" s="72"/>
      <c r="B44" s="49" t="s">
        <v>502</v>
      </c>
      <c r="C44" s="50">
        <v>39</v>
      </c>
      <c r="D44" s="52">
        <v>0</v>
      </c>
    </row>
    <row r="45" spans="1:4" ht="15.75" x14ac:dyDescent="0.2">
      <c r="A45" s="72" t="s">
        <v>503</v>
      </c>
      <c r="B45" s="49" t="s">
        <v>480</v>
      </c>
      <c r="C45" s="50">
        <v>40</v>
      </c>
      <c r="D45" s="51">
        <v>0</v>
      </c>
    </row>
    <row r="46" spans="1:4" ht="31.5" x14ac:dyDescent="0.2">
      <c r="A46" s="72"/>
      <c r="B46" s="49" t="s">
        <v>504</v>
      </c>
      <c r="C46" s="50">
        <v>41</v>
      </c>
      <c r="D46" s="52">
        <v>0</v>
      </c>
    </row>
    <row r="47" spans="1:4" ht="47.25" x14ac:dyDescent="0.2">
      <c r="A47" s="72"/>
      <c r="B47" s="49" t="s">
        <v>482</v>
      </c>
      <c r="C47" s="50">
        <v>42</v>
      </c>
      <c r="D47" s="51">
        <v>0</v>
      </c>
    </row>
    <row r="48" spans="1:4" ht="15.75" x14ac:dyDescent="0.2">
      <c r="A48" s="72"/>
      <c r="B48" s="49" t="s">
        <v>483</v>
      </c>
      <c r="C48" s="50">
        <v>43</v>
      </c>
      <c r="D48" s="51">
        <v>0</v>
      </c>
    </row>
    <row r="49" spans="1:4" ht="15.75" x14ac:dyDescent="0.2">
      <c r="A49" s="72"/>
      <c r="B49" s="49" t="s">
        <v>505</v>
      </c>
      <c r="C49" s="50">
        <v>44</v>
      </c>
      <c r="D49" s="52">
        <v>0</v>
      </c>
    </row>
    <row r="50" spans="1:4" ht="15.75" x14ac:dyDescent="0.2">
      <c r="A50" s="72" t="s">
        <v>506</v>
      </c>
      <c r="B50" s="49" t="s">
        <v>480</v>
      </c>
      <c r="C50" s="50">
        <v>45</v>
      </c>
      <c r="D50" s="51">
        <v>12183011.48</v>
      </c>
    </row>
    <row r="51" spans="1:4" ht="15.75" x14ac:dyDescent="0.2">
      <c r="A51" s="72"/>
      <c r="B51" s="49" t="s">
        <v>507</v>
      </c>
      <c r="C51" s="50">
        <v>46</v>
      </c>
      <c r="D51" s="52">
        <v>9.541816173769628E-2</v>
      </c>
    </row>
    <row r="52" spans="1:4" ht="47.25" x14ac:dyDescent="0.2">
      <c r="A52" s="72"/>
      <c r="B52" s="49" t="s">
        <v>482</v>
      </c>
      <c r="C52" s="50">
        <v>47</v>
      </c>
      <c r="D52" s="51">
        <v>13990180.279999999</v>
      </c>
    </row>
    <row r="53" spans="1:4" ht="15.75" x14ac:dyDescent="0.2">
      <c r="A53" s="72"/>
      <c r="B53" s="49" t="s">
        <v>483</v>
      </c>
      <c r="C53" s="50">
        <v>48</v>
      </c>
      <c r="D53" s="51">
        <v>1167177.95</v>
      </c>
    </row>
    <row r="54" spans="1:4" ht="15.75" x14ac:dyDescent="0.2">
      <c r="A54" s="72"/>
      <c r="B54" s="49" t="s">
        <v>508</v>
      </c>
      <c r="C54" s="50">
        <v>49</v>
      </c>
      <c r="D54" s="52">
        <v>0.2755315944184189</v>
      </c>
    </row>
    <row r="55" spans="1:4" ht="47.25" x14ac:dyDescent="0.2">
      <c r="A55" s="72" t="s">
        <v>509</v>
      </c>
      <c r="B55" s="49" t="s">
        <v>482</v>
      </c>
      <c r="C55" s="50">
        <v>50</v>
      </c>
      <c r="D55" s="51">
        <v>12156439.24</v>
      </c>
    </row>
    <row r="56" spans="1:4" ht="15.75" x14ac:dyDescent="0.2">
      <c r="A56" s="72"/>
      <c r="B56" s="49" t="s">
        <v>510</v>
      </c>
      <c r="C56" s="50">
        <v>51</v>
      </c>
      <c r="D56" s="52">
        <v>0.23941672081496812</v>
      </c>
    </row>
    <row r="57" spans="1:4" ht="15.75" x14ac:dyDescent="0.2">
      <c r="A57" s="72" t="s">
        <v>345</v>
      </c>
      <c r="B57" s="49" t="s">
        <v>480</v>
      </c>
      <c r="C57" s="50">
        <v>52</v>
      </c>
      <c r="D57" s="51">
        <v>658194.56000000006</v>
      </c>
    </row>
    <row r="58" spans="1:4" ht="15.75" x14ac:dyDescent="0.2">
      <c r="A58" s="72"/>
      <c r="B58" s="49" t="s">
        <v>511</v>
      </c>
      <c r="C58" s="50">
        <v>53</v>
      </c>
      <c r="D58" s="52">
        <v>5.155023869430995E-3</v>
      </c>
    </row>
    <row r="59" spans="1:4" ht="47.25" x14ac:dyDescent="0.2">
      <c r="A59" s="72"/>
      <c r="B59" s="49" t="s">
        <v>482</v>
      </c>
      <c r="C59" s="50">
        <v>54</v>
      </c>
      <c r="D59" s="51">
        <v>500136.62</v>
      </c>
    </row>
    <row r="60" spans="1:4" ht="15.75" x14ac:dyDescent="0.2">
      <c r="A60" s="72"/>
      <c r="B60" s="49" t="s">
        <v>483</v>
      </c>
      <c r="C60" s="50">
        <v>55</v>
      </c>
      <c r="D60" s="51">
        <v>0</v>
      </c>
    </row>
    <row r="61" spans="1:4" ht="15.75" x14ac:dyDescent="0.2">
      <c r="A61" s="72"/>
      <c r="B61" s="49" t="s">
        <v>512</v>
      </c>
      <c r="C61" s="50">
        <v>56</v>
      </c>
      <c r="D61" s="52">
        <v>9.8500117637968631E-3</v>
      </c>
    </row>
    <row r="62" spans="1:4" ht="15.75" x14ac:dyDescent="0.2">
      <c r="A62" s="72" t="s">
        <v>513</v>
      </c>
      <c r="B62" s="49" t="s">
        <v>480</v>
      </c>
      <c r="C62" s="50">
        <v>57</v>
      </c>
      <c r="D62" s="51">
        <v>22809400</v>
      </c>
    </row>
    <row r="63" spans="1:4" ht="15.75" x14ac:dyDescent="0.2">
      <c r="A63" s="72"/>
      <c r="B63" s="49" t="s">
        <v>514</v>
      </c>
      <c r="C63" s="50">
        <v>58</v>
      </c>
      <c r="D63" s="52">
        <v>0.17864474821456947</v>
      </c>
    </row>
    <row r="64" spans="1:4" ht="47.25" x14ac:dyDescent="0.2">
      <c r="A64" s="72"/>
      <c r="B64" s="49" t="s">
        <v>482</v>
      </c>
      <c r="C64" s="50">
        <v>59</v>
      </c>
      <c r="D64" s="51">
        <v>3746205</v>
      </c>
    </row>
    <row r="65" spans="1:4" ht="15.75" x14ac:dyDescent="0.2">
      <c r="A65" s="72"/>
      <c r="B65" s="49" t="s">
        <v>483</v>
      </c>
      <c r="C65" s="50">
        <v>60</v>
      </c>
      <c r="D65" s="51">
        <v>0</v>
      </c>
    </row>
    <row r="66" spans="1:4" ht="15.75" x14ac:dyDescent="0.2">
      <c r="A66" s="72"/>
      <c r="B66" s="49" t="s">
        <v>515</v>
      </c>
      <c r="C66" s="50">
        <v>61</v>
      </c>
      <c r="D66" s="52">
        <v>7.3780166946372835E-2</v>
      </c>
    </row>
    <row r="67" spans="1:4" ht="15.75" x14ac:dyDescent="0.2">
      <c r="A67" s="72" t="s">
        <v>516</v>
      </c>
      <c r="B67" s="49" t="s">
        <v>480</v>
      </c>
      <c r="C67" s="50">
        <v>62</v>
      </c>
      <c r="D67" s="51">
        <v>0</v>
      </c>
    </row>
    <row r="68" spans="1:4" ht="31.5" x14ac:dyDescent="0.2">
      <c r="A68" s="72"/>
      <c r="B68" s="49" t="s">
        <v>517</v>
      </c>
      <c r="C68" s="50">
        <v>63</v>
      </c>
      <c r="D68" s="52">
        <v>0</v>
      </c>
    </row>
    <row r="69" spans="1:4" ht="47.25" x14ac:dyDescent="0.2">
      <c r="A69" s="72"/>
      <c r="B69" s="49" t="s">
        <v>482</v>
      </c>
      <c r="C69" s="50">
        <v>64</v>
      </c>
      <c r="D69" s="51">
        <v>0</v>
      </c>
    </row>
    <row r="70" spans="1:4" ht="15.75" x14ac:dyDescent="0.2">
      <c r="A70" s="72"/>
      <c r="B70" s="49" t="s">
        <v>483</v>
      </c>
      <c r="C70" s="50">
        <v>65</v>
      </c>
      <c r="D70" s="51">
        <v>0</v>
      </c>
    </row>
    <row r="71" spans="1:4" ht="15.75" x14ac:dyDescent="0.2">
      <c r="A71" s="72"/>
      <c r="B71" s="49" t="s">
        <v>518</v>
      </c>
      <c r="C71" s="50">
        <v>66</v>
      </c>
      <c r="D71" s="52">
        <v>0</v>
      </c>
    </row>
    <row r="73" spans="1:4" ht="30" customHeight="1" x14ac:dyDescent="0.2">
      <c r="A73" s="76" t="s">
        <v>519</v>
      </c>
      <c r="B73" s="76"/>
      <c r="C73" s="76"/>
      <c r="D73" s="76"/>
    </row>
    <row r="75" spans="1:4" ht="15.75" x14ac:dyDescent="0.2">
      <c r="A75" s="73" t="s">
        <v>619</v>
      </c>
      <c r="B75" s="73"/>
      <c r="C75" s="56"/>
      <c r="D75" s="56"/>
    </row>
    <row r="77" spans="1:4" ht="15.75" customHeight="1" x14ac:dyDescent="0.2">
      <c r="A77" s="73" t="s">
        <v>620</v>
      </c>
      <c r="B77" s="73"/>
      <c r="C77" s="73"/>
      <c r="D77" s="73"/>
    </row>
  </sheetData>
  <mergeCells count="21">
    <mergeCell ref="A35:A39"/>
    <mergeCell ref="A40:A44"/>
    <mergeCell ref="A45:A49"/>
    <mergeCell ref="A50:A54"/>
    <mergeCell ref="A55:A56"/>
    <mergeCell ref="A10:A14"/>
    <mergeCell ref="A75:B75"/>
    <mergeCell ref="A77:D77"/>
    <mergeCell ref="A4:D4"/>
    <mergeCell ref="A6:B6"/>
    <mergeCell ref="A7:B7"/>
    <mergeCell ref="A8:B8"/>
    <mergeCell ref="A9:B9"/>
    <mergeCell ref="A15:A19"/>
    <mergeCell ref="A20:A24"/>
    <mergeCell ref="A25:A29"/>
    <mergeCell ref="A30:A34"/>
    <mergeCell ref="A57:A61"/>
    <mergeCell ref="A62:A66"/>
    <mergeCell ref="A67:A71"/>
    <mergeCell ref="A73:D73"/>
  </mergeCells>
  <pageMargins left="0.7" right="0.7" top="0.75" bottom="0.75" header="0.3" footer="0.3"/>
  <pageSetup paperSize="8" scale="9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topLeftCell="A52" zoomScaleNormal="100" workbookViewId="0">
      <selection activeCell="F65" sqref="F65"/>
    </sheetView>
  </sheetViews>
  <sheetFormatPr defaultRowHeight="14.25" x14ac:dyDescent="0.2"/>
  <cols>
    <col min="1" max="1" width="39.5" style="3" customWidth="1"/>
    <col min="2" max="2" width="27.625" style="3" customWidth="1"/>
    <col min="3" max="3" width="11.5" style="3" customWidth="1"/>
    <col min="4" max="4" width="17.75" style="3" customWidth="1"/>
    <col min="5" max="256" width="9" style="3"/>
    <col min="257" max="257" width="39.5" style="3" customWidth="1"/>
    <col min="258" max="258" width="27.625" style="3" customWidth="1"/>
    <col min="259" max="259" width="11.5" style="3" customWidth="1"/>
    <col min="260" max="260" width="17.75" style="3" customWidth="1"/>
    <col min="261" max="512" width="9" style="3"/>
    <col min="513" max="513" width="39.5" style="3" customWidth="1"/>
    <col min="514" max="514" width="27.625" style="3" customWidth="1"/>
    <col min="515" max="515" width="11.5" style="3" customWidth="1"/>
    <col min="516" max="516" width="17.75" style="3" customWidth="1"/>
    <col min="517" max="768" width="9" style="3"/>
    <col min="769" max="769" width="39.5" style="3" customWidth="1"/>
    <col min="770" max="770" width="27.625" style="3" customWidth="1"/>
    <col min="771" max="771" width="11.5" style="3" customWidth="1"/>
    <col min="772" max="772" width="17.75" style="3" customWidth="1"/>
    <col min="773" max="1024" width="9" style="3"/>
    <col min="1025" max="1025" width="39.5" style="3" customWidth="1"/>
    <col min="1026" max="1026" width="27.625" style="3" customWidth="1"/>
    <col min="1027" max="1027" width="11.5" style="3" customWidth="1"/>
    <col min="1028" max="1028" width="17.75" style="3" customWidth="1"/>
    <col min="1029" max="1280" width="9" style="3"/>
    <col min="1281" max="1281" width="39.5" style="3" customWidth="1"/>
    <col min="1282" max="1282" width="27.625" style="3" customWidth="1"/>
    <col min="1283" max="1283" width="11.5" style="3" customWidth="1"/>
    <col min="1284" max="1284" width="17.75" style="3" customWidth="1"/>
    <col min="1285" max="1536" width="9" style="3"/>
    <col min="1537" max="1537" width="39.5" style="3" customWidth="1"/>
    <col min="1538" max="1538" width="27.625" style="3" customWidth="1"/>
    <col min="1539" max="1539" width="11.5" style="3" customWidth="1"/>
    <col min="1540" max="1540" width="17.75" style="3" customWidth="1"/>
    <col min="1541" max="1792" width="9" style="3"/>
    <col min="1793" max="1793" width="39.5" style="3" customWidth="1"/>
    <col min="1794" max="1794" width="27.625" style="3" customWidth="1"/>
    <col min="1795" max="1795" width="11.5" style="3" customWidth="1"/>
    <col min="1796" max="1796" width="17.75" style="3" customWidth="1"/>
    <col min="1797" max="2048" width="9" style="3"/>
    <col min="2049" max="2049" width="39.5" style="3" customWidth="1"/>
    <col min="2050" max="2050" width="27.625" style="3" customWidth="1"/>
    <col min="2051" max="2051" width="11.5" style="3" customWidth="1"/>
    <col min="2052" max="2052" width="17.75" style="3" customWidth="1"/>
    <col min="2053" max="2304" width="9" style="3"/>
    <col min="2305" max="2305" width="39.5" style="3" customWidth="1"/>
    <col min="2306" max="2306" width="27.625" style="3" customWidth="1"/>
    <col min="2307" max="2307" width="11.5" style="3" customWidth="1"/>
    <col min="2308" max="2308" width="17.75" style="3" customWidth="1"/>
    <col min="2309" max="2560" width="9" style="3"/>
    <col min="2561" max="2561" width="39.5" style="3" customWidth="1"/>
    <col min="2562" max="2562" width="27.625" style="3" customWidth="1"/>
    <col min="2563" max="2563" width="11.5" style="3" customWidth="1"/>
    <col min="2564" max="2564" width="17.75" style="3" customWidth="1"/>
    <col min="2565" max="2816" width="9" style="3"/>
    <col min="2817" max="2817" width="39.5" style="3" customWidth="1"/>
    <col min="2818" max="2818" width="27.625" style="3" customWidth="1"/>
    <col min="2819" max="2819" width="11.5" style="3" customWidth="1"/>
    <col min="2820" max="2820" width="17.75" style="3" customWidth="1"/>
    <col min="2821" max="3072" width="9" style="3"/>
    <col min="3073" max="3073" width="39.5" style="3" customWidth="1"/>
    <col min="3074" max="3074" width="27.625" style="3" customWidth="1"/>
    <col min="3075" max="3075" width="11.5" style="3" customWidth="1"/>
    <col min="3076" max="3076" width="17.75" style="3" customWidth="1"/>
    <col min="3077" max="3328" width="9" style="3"/>
    <col min="3329" max="3329" width="39.5" style="3" customWidth="1"/>
    <col min="3330" max="3330" width="27.625" style="3" customWidth="1"/>
    <col min="3331" max="3331" width="11.5" style="3" customWidth="1"/>
    <col min="3332" max="3332" width="17.75" style="3" customWidth="1"/>
    <col min="3333" max="3584" width="9" style="3"/>
    <col min="3585" max="3585" width="39.5" style="3" customWidth="1"/>
    <col min="3586" max="3586" width="27.625" style="3" customWidth="1"/>
    <col min="3587" max="3587" width="11.5" style="3" customWidth="1"/>
    <col min="3588" max="3588" width="17.75" style="3" customWidth="1"/>
    <col min="3589" max="3840" width="9" style="3"/>
    <col min="3841" max="3841" width="39.5" style="3" customWidth="1"/>
    <col min="3842" max="3842" width="27.625" style="3" customWidth="1"/>
    <col min="3843" max="3843" width="11.5" style="3" customWidth="1"/>
    <col min="3844" max="3844" width="17.75" style="3" customWidth="1"/>
    <col min="3845" max="4096" width="9" style="3"/>
    <col min="4097" max="4097" width="39.5" style="3" customWidth="1"/>
    <col min="4098" max="4098" width="27.625" style="3" customWidth="1"/>
    <col min="4099" max="4099" width="11.5" style="3" customWidth="1"/>
    <col min="4100" max="4100" width="17.75" style="3" customWidth="1"/>
    <col min="4101" max="4352" width="9" style="3"/>
    <col min="4353" max="4353" width="39.5" style="3" customWidth="1"/>
    <col min="4354" max="4354" width="27.625" style="3" customWidth="1"/>
    <col min="4355" max="4355" width="11.5" style="3" customWidth="1"/>
    <col min="4356" max="4356" width="17.75" style="3" customWidth="1"/>
    <col min="4357" max="4608" width="9" style="3"/>
    <col min="4609" max="4609" width="39.5" style="3" customWidth="1"/>
    <col min="4610" max="4610" width="27.625" style="3" customWidth="1"/>
    <col min="4611" max="4611" width="11.5" style="3" customWidth="1"/>
    <col min="4612" max="4612" width="17.75" style="3" customWidth="1"/>
    <col min="4613" max="4864" width="9" style="3"/>
    <col min="4865" max="4865" width="39.5" style="3" customWidth="1"/>
    <col min="4866" max="4866" width="27.625" style="3" customWidth="1"/>
    <col min="4867" max="4867" width="11.5" style="3" customWidth="1"/>
    <col min="4868" max="4868" width="17.75" style="3" customWidth="1"/>
    <col min="4869" max="5120" width="9" style="3"/>
    <col min="5121" max="5121" width="39.5" style="3" customWidth="1"/>
    <col min="5122" max="5122" width="27.625" style="3" customWidth="1"/>
    <col min="5123" max="5123" width="11.5" style="3" customWidth="1"/>
    <col min="5124" max="5124" width="17.75" style="3" customWidth="1"/>
    <col min="5125" max="5376" width="9" style="3"/>
    <col min="5377" max="5377" width="39.5" style="3" customWidth="1"/>
    <col min="5378" max="5378" width="27.625" style="3" customWidth="1"/>
    <col min="5379" max="5379" width="11.5" style="3" customWidth="1"/>
    <col min="5380" max="5380" width="17.75" style="3" customWidth="1"/>
    <col min="5381" max="5632" width="9" style="3"/>
    <col min="5633" max="5633" width="39.5" style="3" customWidth="1"/>
    <col min="5634" max="5634" width="27.625" style="3" customWidth="1"/>
    <col min="5635" max="5635" width="11.5" style="3" customWidth="1"/>
    <col min="5636" max="5636" width="17.75" style="3" customWidth="1"/>
    <col min="5637" max="5888" width="9" style="3"/>
    <col min="5889" max="5889" width="39.5" style="3" customWidth="1"/>
    <col min="5890" max="5890" width="27.625" style="3" customWidth="1"/>
    <col min="5891" max="5891" width="11.5" style="3" customWidth="1"/>
    <col min="5892" max="5892" width="17.75" style="3" customWidth="1"/>
    <col min="5893" max="6144" width="9" style="3"/>
    <col min="6145" max="6145" width="39.5" style="3" customWidth="1"/>
    <col min="6146" max="6146" width="27.625" style="3" customWidth="1"/>
    <col min="6147" max="6147" width="11.5" style="3" customWidth="1"/>
    <col min="6148" max="6148" width="17.75" style="3" customWidth="1"/>
    <col min="6149" max="6400" width="9" style="3"/>
    <col min="6401" max="6401" width="39.5" style="3" customWidth="1"/>
    <col min="6402" max="6402" width="27.625" style="3" customWidth="1"/>
    <col min="6403" max="6403" width="11.5" style="3" customWidth="1"/>
    <col min="6404" max="6404" width="17.75" style="3" customWidth="1"/>
    <col min="6405" max="6656" width="9" style="3"/>
    <col min="6657" max="6657" width="39.5" style="3" customWidth="1"/>
    <col min="6658" max="6658" width="27.625" style="3" customWidth="1"/>
    <col min="6659" max="6659" width="11.5" style="3" customWidth="1"/>
    <col min="6660" max="6660" width="17.75" style="3" customWidth="1"/>
    <col min="6661" max="6912" width="9" style="3"/>
    <col min="6913" max="6913" width="39.5" style="3" customWidth="1"/>
    <col min="6914" max="6914" width="27.625" style="3" customWidth="1"/>
    <col min="6915" max="6915" width="11.5" style="3" customWidth="1"/>
    <col min="6916" max="6916" width="17.75" style="3" customWidth="1"/>
    <col min="6917" max="7168" width="9" style="3"/>
    <col min="7169" max="7169" width="39.5" style="3" customWidth="1"/>
    <col min="7170" max="7170" width="27.625" style="3" customWidth="1"/>
    <col min="7171" max="7171" width="11.5" style="3" customWidth="1"/>
    <col min="7172" max="7172" width="17.75" style="3" customWidth="1"/>
    <col min="7173" max="7424" width="9" style="3"/>
    <col min="7425" max="7425" width="39.5" style="3" customWidth="1"/>
    <col min="7426" max="7426" width="27.625" style="3" customWidth="1"/>
    <col min="7427" max="7427" width="11.5" style="3" customWidth="1"/>
    <col min="7428" max="7428" width="17.75" style="3" customWidth="1"/>
    <col min="7429" max="7680" width="9" style="3"/>
    <col min="7681" max="7681" width="39.5" style="3" customWidth="1"/>
    <col min="7682" max="7682" width="27.625" style="3" customWidth="1"/>
    <col min="7683" max="7683" width="11.5" style="3" customWidth="1"/>
    <col min="7684" max="7684" width="17.75" style="3" customWidth="1"/>
    <col min="7685" max="7936" width="9" style="3"/>
    <col min="7937" max="7937" width="39.5" style="3" customWidth="1"/>
    <col min="7938" max="7938" width="27.625" style="3" customWidth="1"/>
    <col min="7939" max="7939" width="11.5" style="3" customWidth="1"/>
    <col min="7940" max="7940" width="17.75" style="3" customWidth="1"/>
    <col min="7941" max="8192" width="9" style="3"/>
    <col min="8193" max="8193" width="39.5" style="3" customWidth="1"/>
    <col min="8194" max="8194" width="27.625" style="3" customWidth="1"/>
    <col min="8195" max="8195" width="11.5" style="3" customWidth="1"/>
    <col min="8196" max="8196" width="17.75" style="3" customWidth="1"/>
    <col min="8197" max="8448" width="9" style="3"/>
    <col min="8449" max="8449" width="39.5" style="3" customWidth="1"/>
    <col min="8450" max="8450" width="27.625" style="3" customWidth="1"/>
    <col min="8451" max="8451" width="11.5" style="3" customWidth="1"/>
    <col min="8452" max="8452" width="17.75" style="3" customWidth="1"/>
    <col min="8453" max="8704" width="9" style="3"/>
    <col min="8705" max="8705" width="39.5" style="3" customWidth="1"/>
    <col min="8706" max="8706" width="27.625" style="3" customWidth="1"/>
    <col min="8707" max="8707" width="11.5" style="3" customWidth="1"/>
    <col min="8708" max="8708" width="17.75" style="3" customWidth="1"/>
    <col min="8709" max="8960" width="9" style="3"/>
    <col min="8961" max="8961" width="39.5" style="3" customWidth="1"/>
    <col min="8962" max="8962" width="27.625" style="3" customWidth="1"/>
    <col min="8963" max="8963" width="11.5" style="3" customWidth="1"/>
    <col min="8964" max="8964" width="17.75" style="3" customWidth="1"/>
    <col min="8965" max="9216" width="9" style="3"/>
    <col min="9217" max="9217" width="39.5" style="3" customWidth="1"/>
    <col min="9218" max="9218" width="27.625" style="3" customWidth="1"/>
    <col min="9219" max="9219" width="11.5" style="3" customWidth="1"/>
    <col min="9220" max="9220" width="17.75" style="3" customWidth="1"/>
    <col min="9221" max="9472" width="9" style="3"/>
    <col min="9473" max="9473" width="39.5" style="3" customWidth="1"/>
    <col min="9474" max="9474" width="27.625" style="3" customWidth="1"/>
    <col min="9475" max="9475" width="11.5" style="3" customWidth="1"/>
    <col min="9476" max="9476" width="17.75" style="3" customWidth="1"/>
    <col min="9477" max="9728" width="9" style="3"/>
    <col min="9729" max="9729" width="39.5" style="3" customWidth="1"/>
    <col min="9730" max="9730" width="27.625" style="3" customWidth="1"/>
    <col min="9731" max="9731" width="11.5" style="3" customWidth="1"/>
    <col min="9732" max="9732" width="17.75" style="3" customWidth="1"/>
    <col min="9733" max="9984" width="9" style="3"/>
    <col min="9985" max="9985" width="39.5" style="3" customWidth="1"/>
    <col min="9986" max="9986" width="27.625" style="3" customWidth="1"/>
    <col min="9987" max="9987" width="11.5" style="3" customWidth="1"/>
    <col min="9988" max="9988" width="17.75" style="3" customWidth="1"/>
    <col min="9989" max="10240" width="9" style="3"/>
    <col min="10241" max="10241" width="39.5" style="3" customWidth="1"/>
    <col min="10242" max="10242" width="27.625" style="3" customWidth="1"/>
    <col min="10243" max="10243" width="11.5" style="3" customWidth="1"/>
    <col min="10244" max="10244" width="17.75" style="3" customWidth="1"/>
    <col min="10245" max="10496" width="9" style="3"/>
    <col min="10497" max="10497" width="39.5" style="3" customWidth="1"/>
    <col min="10498" max="10498" width="27.625" style="3" customWidth="1"/>
    <col min="10499" max="10499" width="11.5" style="3" customWidth="1"/>
    <col min="10500" max="10500" width="17.75" style="3" customWidth="1"/>
    <col min="10501" max="10752" width="9" style="3"/>
    <col min="10753" max="10753" width="39.5" style="3" customWidth="1"/>
    <col min="10754" max="10754" width="27.625" style="3" customWidth="1"/>
    <col min="10755" max="10755" width="11.5" style="3" customWidth="1"/>
    <col min="10756" max="10756" width="17.75" style="3" customWidth="1"/>
    <col min="10757" max="11008" width="9" style="3"/>
    <col min="11009" max="11009" width="39.5" style="3" customWidth="1"/>
    <col min="11010" max="11010" width="27.625" style="3" customWidth="1"/>
    <col min="11011" max="11011" width="11.5" style="3" customWidth="1"/>
    <col min="11012" max="11012" width="17.75" style="3" customWidth="1"/>
    <col min="11013" max="11264" width="9" style="3"/>
    <col min="11265" max="11265" width="39.5" style="3" customWidth="1"/>
    <col min="11266" max="11266" width="27.625" style="3" customWidth="1"/>
    <col min="11267" max="11267" width="11.5" style="3" customWidth="1"/>
    <col min="11268" max="11268" width="17.75" style="3" customWidth="1"/>
    <col min="11269" max="11520" width="9" style="3"/>
    <col min="11521" max="11521" width="39.5" style="3" customWidth="1"/>
    <col min="11522" max="11522" width="27.625" style="3" customWidth="1"/>
    <col min="11523" max="11523" width="11.5" style="3" customWidth="1"/>
    <col min="11524" max="11524" width="17.75" style="3" customWidth="1"/>
    <col min="11525" max="11776" width="9" style="3"/>
    <col min="11777" max="11777" width="39.5" style="3" customWidth="1"/>
    <col min="11778" max="11778" width="27.625" style="3" customWidth="1"/>
    <col min="11779" max="11779" width="11.5" style="3" customWidth="1"/>
    <col min="11780" max="11780" width="17.75" style="3" customWidth="1"/>
    <col min="11781" max="12032" width="9" style="3"/>
    <col min="12033" max="12033" width="39.5" style="3" customWidth="1"/>
    <col min="12034" max="12034" width="27.625" style="3" customWidth="1"/>
    <col min="12035" max="12035" width="11.5" style="3" customWidth="1"/>
    <col min="12036" max="12036" width="17.75" style="3" customWidth="1"/>
    <col min="12037" max="12288" width="9" style="3"/>
    <col min="12289" max="12289" width="39.5" style="3" customWidth="1"/>
    <col min="12290" max="12290" width="27.625" style="3" customWidth="1"/>
    <col min="12291" max="12291" width="11.5" style="3" customWidth="1"/>
    <col min="12292" max="12292" width="17.75" style="3" customWidth="1"/>
    <col min="12293" max="12544" width="9" style="3"/>
    <col min="12545" max="12545" width="39.5" style="3" customWidth="1"/>
    <col min="12546" max="12546" width="27.625" style="3" customWidth="1"/>
    <col min="12547" max="12547" width="11.5" style="3" customWidth="1"/>
    <col min="12548" max="12548" width="17.75" style="3" customWidth="1"/>
    <col min="12549" max="12800" width="9" style="3"/>
    <col min="12801" max="12801" width="39.5" style="3" customWidth="1"/>
    <col min="12802" max="12802" width="27.625" style="3" customWidth="1"/>
    <col min="12803" max="12803" width="11.5" style="3" customWidth="1"/>
    <col min="12804" max="12804" width="17.75" style="3" customWidth="1"/>
    <col min="12805" max="13056" width="9" style="3"/>
    <col min="13057" max="13057" width="39.5" style="3" customWidth="1"/>
    <col min="13058" max="13058" width="27.625" style="3" customWidth="1"/>
    <col min="13059" max="13059" width="11.5" style="3" customWidth="1"/>
    <col min="13060" max="13060" width="17.75" style="3" customWidth="1"/>
    <col min="13061" max="13312" width="9" style="3"/>
    <col min="13313" max="13313" width="39.5" style="3" customWidth="1"/>
    <col min="13314" max="13314" width="27.625" style="3" customWidth="1"/>
    <col min="13315" max="13315" width="11.5" style="3" customWidth="1"/>
    <col min="13316" max="13316" width="17.75" style="3" customWidth="1"/>
    <col min="13317" max="13568" width="9" style="3"/>
    <col min="13569" max="13569" width="39.5" style="3" customWidth="1"/>
    <col min="13570" max="13570" width="27.625" style="3" customWidth="1"/>
    <col min="13571" max="13571" width="11.5" style="3" customWidth="1"/>
    <col min="13572" max="13572" width="17.75" style="3" customWidth="1"/>
    <col min="13573" max="13824" width="9" style="3"/>
    <col min="13825" max="13825" width="39.5" style="3" customWidth="1"/>
    <col min="13826" max="13826" width="27.625" style="3" customWidth="1"/>
    <col min="13827" max="13827" width="11.5" style="3" customWidth="1"/>
    <col min="13828" max="13828" width="17.75" style="3" customWidth="1"/>
    <col min="13829" max="14080" width="9" style="3"/>
    <col min="14081" max="14081" width="39.5" style="3" customWidth="1"/>
    <col min="14082" max="14082" width="27.625" style="3" customWidth="1"/>
    <col min="14083" max="14083" width="11.5" style="3" customWidth="1"/>
    <col min="14084" max="14084" width="17.75" style="3" customWidth="1"/>
    <col min="14085" max="14336" width="9" style="3"/>
    <col min="14337" max="14337" width="39.5" style="3" customWidth="1"/>
    <col min="14338" max="14338" width="27.625" style="3" customWidth="1"/>
    <col min="14339" max="14339" width="11.5" style="3" customWidth="1"/>
    <col min="14340" max="14340" width="17.75" style="3" customWidth="1"/>
    <col min="14341" max="14592" width="9" style="3"/>
    <col min="14593" max="14593" width="39.5" style="3" customWidth="1"/>
    <col min="14594" max="14594" width="27.625" style="3" customWidth="1"/>
    <col min="14595" max="14595" width="11.5" style="3" customWidth="1"/>
    <col min="14596" max="14596" width="17.75" style="3" customWidth="1"/>
    <col min="14597" max="14848" width="9" style="3"/>
    <col min="14849" max="14849" width="39.5" style="3" customWidth="1"/>
    <col min="14850" max="14850" width="27.625" style="3" customWidth="1"/>
    <col min="14851" max="14851" width="11.5" style="3" customWidth="1"/>
    <col min="14852" max="14852" width="17.75" style="3" customWidth="1"/>
    <col min="14853" max="15104" width="9" style="3"/>
    <col min="15105" max="15105" width="39.5" style="3" customWidth="1"/>
    <col min="15106" max="15106" width="27.625" style="3" customWidth="1"/>
    <col min="15107" max="15107" width="11.5" style="3" customWidth="1"/>
    <col min="15108" max="15108" width="17.75" style="3" customWidth="1"/>
    <col min="15109" max="15360" width="9" style="3"/>
    <col min="15361" max="15361" width="39.5" style="3" customWidth="1"/>
    <col min="15362" max="15362" width="27.625" style="3" customWidth="1"/>
    <col min="15363" max="15363" width="11.5" style="3" customWidth="1"/>
    <col min="15364" max="15364" width="17.75" style="3" customWidth="1"/>
    <col min="15365" max="15616" width="9" style="3"/>
    <col min="15617" max="15617" width="39.5" style="3" customWidth="1"/>
    <col min="15618" max="15618" width="27.625" style="3" customWidth="1"/>
    <col min="15619" max="15619" width="11.5" style="3" customWidth="1"/>
    <col min="15620" max="15620" width="17.75" style="3" customWidth="1"/>
    <col min="15621" max="15872" width="9" style="3"/>
    <col min="15873" max="15873" width="39.5" style="3" customWidth="1"/>
    <col min="15874" max="15874" width="27.625" style="3" customWidth="1"/>
    <col min="15875" max="15875" width="11.5" style="3" customWidth="1"/>
    <col min="15876" max="15876" width="17.75" style="3" customWidth="1"/>
    <col min="15877" max="16128" width="9" style="3"/>
    <col min="16129" max="16129" width="39.5" style="3" customWidth="1"/>
    <col min="16130" max="16130" width="27.625" style="3" customWidth="1"/>
    <col min="16131" max="16131" width="11.5" style="3" customWidth="1"/>
    <col min="16132" max="16132" width="17.75" style="3" customWidth="1"/>
    <col min="16133" max="16384" width="9" style="3"/>
  </cols>
  <sheetData>
    <row r="1" spans="1:4" x14ac:dyDescent="0.2">
      <c r="A1" s="8"/>
      <c r="B1" s="8"/>
      <c r="C1" s="8"/>
      <c r="D1" s="18"/>
    </row>
    <row r="2" spans="1:4" ht="58.5" customHeight="1" x14ac:dyDescent="0.3">
      <c r="A2" s="88" t="s">
        <v>617</v>
      </c>
      <c r="B2" s="88"/>
      <c r="C2" s="88"/>
      <c r="D2" s="88"/>
    </row>
    <row r="3" spans="1:4" ht="18.75" x14ac:dyDescent="0.3">
      <c r="A3" s="18"/>
      <c r="B3" s="19"/>
      <c r="C3" s="19"/>
      <c r="D3" s="19"/>
    </row>
    <row r="4" spans="1:4" ht="17.25" x14ac:dyDescent="0.2">
      <c r="A4" s="89" t="s">
        <v>586</v>
      </c>
      <c r="B4" s="90"/>
      <c r="C4" s="20">
        <v>1</v>
      </c>
      <c r="D4" s="21">
        <f>D8+D13+D18+D23+D28+D33+D38+D43+D48+D55</f>
        <v>5738045</v>
      </c>
    </row>
    <row r="5" spans="1:4" ht="17.25" x14ac:dyDescent="0.2">
      <c r="A5" s="89" t="s">
        <v>587</v>
      </c>
      <c r="B5" s="90"/>
      <c r="C5" s="20">
        <v>2</v>
      </c>
      <c r="D5" s="21">
        <v>0</v>
      </c>
    </row>
    <row r="6" spans="1:4" ht="17.25" x14ac:dyDescent="0.2">
      <c r="A6" s="89" t="s">
        <v>588</v>
      </c>
      <c r="B6" s="90"/>
      <c r="C6" s="20">
        <v>3</v>
      </c>
      <c r="D6" s="22">
        <v>0</v>
      </c>
    </row>
    <row r="7" spans="1:4" ht="17.25" x14ac:dyDescent="0.2">
      <c r="A7" s="89" t="s">
        <v>589</v>
      </c>
      <c r="B7" s="90"/>
      <c r="C7" s="20">
        <v>4</v>
      </c>
      <c r="D7" s="23">
        <v>0</v>
      </c>
    </row>
    <row r="8" spans="1:4" ht="31.5" x14ac:dyDescent="0.2">
      <c r="A8" s="85" t="s">
        <v>479</v>
      </c>
      <c r="B8" s="24" t="s">
        <v>590</v>
      </c>
      <c r="C8" s="25">
        <v>5</v>
      </c>
      <c r="D8" s="26">
        <v>0</v>
      </c>
    </row>
    <row r="9" spans="1:4" ht="31.5" x14ac:dyDescent="0.2">
      <c r="A9" s="91"/>
      <c r="B9" s="24" t="s">
        <v>591</v>
      </c>
      <c r="C9" s="20">
        <v>6</v>
      </c>
      <c r="D9" s="25">
        <v>0</v>
      </c>
    </row>
    <row r="10" spans="1:4" ht="85.5" customHeight="1" x14ac:dyDescent="0.2">
      <c r="A10" s="91"/>
      <c r="B10" s="24" t="s">
        <v>592</v>
      </c>
      <c r="C10" s="20">
        <v>7</v>
      </c>
      <c r="D10" s="26">
        <v>0</v>
      </c>
    </row>
    <row r="11" spans="1:4" ht="31.5" x14ac:dyDescent="0.2">
      <c r="A11" s="91"/>
      <c r="B11" s="24" t="s">
        <v>593</v>
      </c>
      <c r="C11" s="25">
        <v>8</v>
      </c>
      <c r="D11" s="26">
        <v>0</v>
      </c>
    </row>
    <row r="12" spans="1:4" ht="31.5" x14ac:dyDescent="0.2">
      <c r="A12" s="86"/>
      <c r="B12" s="24" t="s">
        <v>484</v>
      </c>
      <c r="C12" s="20">
        <v>9</v>
      </c>
      <c r="D12" s="25">
        <v>0</v>
      </c>
    </row>
    <row r="13" spans="1:4" ht="31.5" x14ac:dyDescent="0.2">
      <c r="A13" s="81" t="s">
        <v>485</v>
      </c>
      <c r="B13" s="24" t="s">
        <v>590</v>
      </c>
      <c r="C13" s="20">
        <v>10</v>
      </c>
      <c r="D13" s="26">
        <v>0</v>
      </c>
    </row>
    <row r="14" spans="1:4" ht="31.5" x14ac:dyDescent="0.2">
      <c r="A14" s="82"/>
      <c r="B14" s="24" t="s">
        <v>594</v>
      </c>
      <c r="C14" s="25">
        <v>11</v>
      </c>
      <c r="D14" s="25">
        <v>0</v>
      </c>
    </row>
    <row r="15" spans="1:4" ht="83.25" customHeight="1" x14ac:dyDescent="0.2">
      <c r="A15" s="82"/>
      <c r="B15" s="24" t="s">
        <v>592</v>
      </c>
      <c r="C15" s="20">
        <v>12</v>
      </c>
      <c r="D15" s="26">
        <v>0</v>
      </c>
    </row>
    <row r="16" spans="1:4" ht="31.5" x14ac:dyDescent="0.2">
      <c r="A16" s="83"/>
      <c r="B16" s="24" t="s">
        <v>593</v>
      </c>
      <c r="C16" s="20">
        <v>13</v>
      </c>
      <c r="D16" s="26">
        <v>0</v>
      </c>
    </row>
    <row r="17" spans="1:4" ht="31.5" x14ac:dyDescent="0.2">
      <c r="A17" s="84"/>
      <c r="B17" s="24" t="s">
        <v>487</v>
      </c>
      <c r="C17" s="25">
        <v>14</v>
      </c>
      <c r="D17" s="25">
        <v>0</v>
      </c>
    </row>
    <row r="18" spans="1:4" ht="31.5" x14ac:dyDescent="0.2">
      <c r="A18" s="92" t="s">
        <v>488</v>
      </c>
      <c r="B18" s="24" t="s">
        <v>590</v>
      </c>
      <c r="C18" s="20">
        <v>15</v>
      </c>
      <c r="D18" s="27">
        <v>5738045</v>
      </c>
    </row>
    <row r="19" spans="1:4" ht="31.5" x14ac:dyDescent="0.2">
      <c r="A19" s="93"/>
      <c r="B19" s="24" t="s">
        <v>595</v>
      </c>
      <c r="C19" s="20">
        <v>16</v>
      </c>
      <c r="D19" s="28">
        <v>0</v>
      </c>
    </row>
    <row r="20" spans="1:4" ht="81" customHeight="1" x14ac:dyDescent="0.2">
      <c r="A20" s="93"/>
      <c r="B20" s="24" t="s">
        <v>592</v>
      </c>
      <c r="C20" s="25">
        <v>17</v>
      </c>
      <c r="D20" s="29">
        <v>0</v>
      </c>
    </row>
    <row r="21" spans="1:4" ht="31.5" x14ac:dyDescent="0.2">
      <c r="A21" s="93"/>
      <c r="B21" s="24" t="s">
        <v>593</v>
      </c>
      <c r="C21" s="20">
        <v>18</v>
      </c>
      <c r="D21" s="30">
        <v>0</v>
      </c>
    </row>
    <row r="22" spans="1:4" ht="31.5" x14ac:dyDescent="0.2">
      <c r="A22" s="94"/>
      <c r="B22" s="24" t="s">
        <v>490</v>
      </c>
      <c r="C22" s="20">
        <v>19</v>
      </c>
      <c r="D22" s="26">
        <v>0</v>
      </c>
    </row>
    <row r="23" spans="1:4" ht="31.5" x14ac:dyDescent="0.2">
      <c r="A23" s="81" t="s">
        <v>491</v>
      </c>
      <c r="B23" s="24" t="s">
        <v>590</v>
      </c>
      <c r="C23" s="25">
        <v>20</v>
      </c>
      <c r="D23" s="31">
        <v>0</v>
      </c>
    </row>
    <row r="24" spans="1:4" ht="31.5" x14ac:dyDescent="0.2">
      <c r="A24" s="82"/>
      <c r="B24" s="24" t="s">
        <v>596</v>
      </c>
      <c r="C24" s="20">
        <v>21</v>
      </c>
      <c r="D24" s="32">
        <v>0</v>
      </c>
    </row>
    <row r="25" spans="1:4" ht="84" customHeight="1" x14ac:dyDescent="0.2">
      <c r="A25" s="82"/>
      <c r="B25" s="24" t="s">
        <v>592</v>
      </c>
      <c r="C25" s="20">
        <v>22</v>
      </c>
      <c r="D25" s="33">
        <v>0</v>
      </c>
    </row>
    <row r="26" spans="1:4" ht="31.5" x14ac:dyDescent="0.2">
      <c r="A26" s="83"/>
      <c r="B26" s="24" t="s">
        <v>597</v>
      </c>
      <c r="C26" s="25">
        <v>23</v>
      </c>
      <c r="D26" s="33">
        <v>0</v>
      </c>
    </row>
    <row r="27" spans="1:4" ht="31.5" x14ac:dyDescent="0.2">
      <c r="A27" s="84"/>
      <c r="B27" s="24" t="s">
        <v>493</v>
      </c>
      <c r="C27" s="20">
        <v>24</v>
      </c>
      <c r="D27" s="32">
        <v>0</v>
      </c>
    </row>
    <row r="28" spans="1:4" ht="31.5" x14ac:dyDescent="0.2">
      <c r="A28" s="81" t="s">
        <v>494</v>
      </c>
      <c r="B28" s="24" t="s">
        <v>590</v>
      </c>
      <c r="C28" s="20">
        <v>25</v>
      </c>
      <c r="D28" s="26">
        <v>0</v>
      </c>
    </row>
    <row r="29" spans="1:4" ht="31.5" x14ac:dyDescent="0.2">
      <c r="A29" s="82"/>
      <c r="B29" s="24" t="s">
        <v>598</v>
      </c>
      <c r="C29" s="25">
        <v>26</v>
      </c>
      <c r="D29" s="25">
        <v>0</v>
      </c>
    </row>
    <row r="30" spans="1:4" ht="83.25" customHeight="1" x14ac:dyDescent="0.2">
      <c r="A30" s="82"/>
      <c r="B30" s="24" t="s">
        <v>592</v>
      </c>
      <c r="C30" s="20">
        <v>27</v>
      </c>
      <c r="D30" s="26">
        <v>0</v>
      </c>
    </row>
    <row r="31" spans="1:4" ht="31.5" x14ac:dyDescent="0.2">
      <c r="A31" s="83"/>
      <c r="B31" s="24" t="s">
        <v>597</v>
      </c>
      <c r="C31" s="20">
        <v>28</v>
      </c>
      <c r="D31" s="26">
        <v>0</v>
      </c>
    </row>
    <row r="32" spans="1:4" ht="31.5" x14ac:dyDescent="0.2">
      <c r="A32" s="84"/>
      <c r="B32" s="24" t="s">
        <v>496</v>
      </c>
      <c r="C32" s="25">
        <v>29</v>
      </c>
      <c r="D32" s="25">
        <v>0</v>
      </c>
    </row>
    <row r="33" spans="1:4" ht="31.5" x14ac:dyDescent="0.2">
      <c r="A33" s="81" t="s">
        <v>497</v>
      </c>
      <c r="B33" s="24" t="s">
        <v>590</v>
      </c>
      <c r="C33" s="20">
        <v>30</v>
      </c>
      <c r="D33" s="26">
        <v>0</v>
      </c>
    </row>
    <row r="34" spans="1:4" ht="31.5" x14ac:dyDescent="0.2">
      <c r="A34" s="82"/>
      <c r="B34" s="24" t="s">
        <v>599</v>
      </c>
      <c r="C34" s="20">
        <v>31</v>
      </c>
      <c r="D34" s="25">
        <v>0</v>
      </c>
    </row>
    <row r="35" spans="1:4" ht="78" customHeight="1" x14ac:dyDescent="0.2">
      <c r="A35" s="82"/>
      <c r="B35" s="24" t="s">
        <v>592</v>
      </c>
      <c r="C35" s="25">
        <v>32</v>
      </c>
      <c r="D35" s="26">
        <v>0</v>
      </c>
    </row>
    <row r="36" spans="1:4" ht="31.5" x14ac:dyDescent="0.2">
      <c r="A36" s="83"/>
      <c r="B36" s="24" t="s">
        <v>593</v>
      </c>
      <c r="C36" s="20">
        <v>33</v>
      </c>
      <c r="D36" s="26">
        <v>0</v>
      </c>
    </row>
    <row r="37" spans="1:4" ht="31.5" x14ac:dyDescent="0.2">
      <c r="A37" s="84"/>
      <c r="B37" s="24" t="s">
        <v>499</v>
      </c>
      <c r="C37" s="20">
        <v>34</v>
      </c>
      <c r="D37" s="25">
        <v>0</v>
      </c>
    </row>
    <row r="38" spans="1:4" ht="31.5" x14ac:dyDescent="0.2">
      <c r="A38" s="81" t="s">
        <v>600</v>
      </c>
      <c r="B38" s="24" t="s">
        <v>590</v>
      </c>
      <c r="C38" s="25">
        <v>35</v>
      </c>
      <c r="D38" s="26">
        <v>0</v>
      </c>
    </row>
    <row r="39" spans="1:4" ht="31.5" x14ac:dyDescent="0.2">
      <c r="A39" s="82"/>
      <c r="B39" s="24" t="s">
        <v>601</v>
      </c>
      <c r="C39" s="20">
        <v>36</v>
      </c>
      <c r="D39" s="25">
        <v>0</v>
      </c>
    </row>
    <row r="40" spans="1:4" ht="80.25" customHeight="1" x14ac:dyDescent="0.2">
      <c r="A40" s="82"/>
      <c r="B40" s="24" t="s">
        <v>592</v>
      </c>
      <c r="C40" s="20">
        <v>37</v>
      </c>
      <c r="D40" s="26">
        <v>0</v>
      </c>
    </row>
    <row r="41" spans="1:4" ht="31.5" x14ac:dyDescent="0.2">
      <c r="A41" s="83"/>
      <c r="B41" s="24" t="s">
        <v>593</v>
      </c>
      <c r="C41" s="25">
        <v>38</v>
      </c>
      <c r="D41" s="26">
        <v>0</v>
      </c>
    </row>
    <row r="42" spans="1:4" ht="31.5" x14ac:dyDescent="0.2">
      <c r="A42" s="84"/>
      <c r="B42" s="24" t="s">
        <v>499</v>
      </c>
      <c r="C42" s="20">
        <v>39</v>
      </c>
      <c r="D42" s="25">
        <v>0</v>
      </c>
    </row>
    <row r="43" spans="1:4" ht="31.5" x14ac:dyDescent="0.2">
      <c r="A43" s="81" t="s">
        <v>602</v>
      </c>
      <c r="B43" s="24" t="s">
        <v>590</v>
      </c>
      <c r="C43" s="20">
        <v>40</v>
      </c>
      <c r="D43" s="26">
        <v>0</v>
      </c>
    </row>
    <row r="44" spans="1:4" ht="31.5" x14ac:dyDescent="0.2">
      <c r="A44" s="82"/>
      <c r="B44" s="24" t="s">
        <v>603</v>
      </c>
      <c r="C44" s="25">
        <v>41</v>
      </c>
      <c r="D44" s="25">
        <v>0</v>
      </c>
    </row>
    <row r="45" spans="1:4" ht="82.5" customHeight="1" x14ac:dyDescent="0.2">
      <c r="A45" s="82"/>
      <c r="B45" s="24" t="s">
        <v>592</v>
      </c>
      <c r="C45" s="20">
        <v>42</v>
      </c>
      <c r="D45" s="26">
        <v>0</v>
      </c>
    </row>
    <row r="46" spans="1:4" ht="31.5" x14ac:dyDescent="0.2">
      <c r="A46" s="83"/>
      <c r="B46" s="24" t="s">
        <v>597</v>
      </c>
      <c r="C46" s="20">
        <v>43</v>
      </c>
      <c r="D46" s="26">
        <v>0</v>
      </c>
    </row>
    <row r="47" spans="1:4" ht="31.5" x14ac:dyDescent="0.2">
      <c r="A47" s="84"/>
      <c r="B47" s="24" t="s">
        <v>499</v>
      </c>
      <c r="C47" s="25">
        <v>44</v>
      </c>
      <c r="D47" s="25">
        <v>0</v>
      </c>
    </row>
    <row r="48" spans="1:4" ht="31.5" x14ac:dyDescent="0.2">
      <c r="A48" s="81" t="s">
        <v>604</v>
      </c>
      <c r="B48" s="24" t="s">
        <v>590</v>
      </c>
      <c r="C48" s="20">
        <v>45</v>
      </c>
      <c r="D48" s="26">
        <v>0</v>
      </c>
    </row>
    <row r="49" spans="1:4" ht="31.5" x14ac:dyDescent="0.2">
      <c r="A49" s="82"/>
      <c r="B49" s="24" t="s">
        <v>605</v>
      </c>
      <c r="C49" s="20">
        <v>46</v>
      </c>
      <c r="D49" s="25">
        <v>0</v>
      </c>
    </row>
    <row r="50" spans="1:4" ht="78.75" x14ac:dyDescent="0.2">
      <c r="A50" s="82"/>
      <c r="B50" s="24" t="s">
        <v>592</v>
      </c>
      <c r="C50" s="25">
        <v>47</v>
      </c>
      <c r="D50" s="26">
        <v>0</v>
      </c>
    </row>
    <row r="51" spans="1:4" ht="31.5" x14ac:dyDescent="0.2">
      <c r="A51" s="83"/>
      <c r="B51" s="24" t="s">
        <v>593</v>
      </c>
      <c r="C51" s="20">
        <v>48</v>
      </c>
      <c r="D51" s="26">
        <v>0</v>
      </c>
    </row>
    <row r="52" spans="1:4" ht="31.5" x14ac:dyDescent="0.2">
      <c r="A52" s="84"/>
      <c r="B52" s="24" t="s">
        <v>508</v>
      </c>
      <c r="C52" s="20">
        <v>49</v>
      </c>
      <c r="D52" s="25">
        <v>0</v>
      </c>
    </row>
    <row r="53" spans="1:4" ht="81.75" customHeight="1" x14ac:dyDescent="0.2">
      <c r="A53" s="85" t="s">
        <v>509</v>
      </c>
      <c r="B53" s="24" t="s">
        <v>592</v>
      </c>
      <c r="C53" s="25">
        <v>50</v>
      </c>
      <c r="D53" s="26">
        <v>0</v>
      </c>
    </row>
    <row r="54" spans="1:4" ht="47.25" x14ac:dyDescent="0.2">
      <c r="A54" s="86"/>
      <c r="B54" s="24" t="s">
        <v>606</v>
      </c>
      <c r="C54" s="20">
        <v>51</v>
      </c>
      <c r="D54" s="25">
        <v>0</v>
      </c>
    </row>
    <row r="55" spans="1:4" ht="31.5" x14ac:dyDescent="0.2">
      <c r="A55" s="81" t="s">
        <v>345</v>
      </c>
      <c r="B55" s="24" t="s">
        <v>590</v>
      </c>
      <c r="C55" s="20">
        <v>52</v>
      </c>
      <c r="D55" s="26">
        <v>0</v>
      </c>
    </row>
    <row r="56" spans="1:4" ht="31.5" x14ac:dyDescent="0.2">
      <c r="A56" s="82"/>
      <c r="B56" s="24" t="s">
        <v>607</v>
      </c>
      <c r="C56" s="25">
        <v>53</v>
      </c>
      <c r="D56" s="25">
        <v>0</v>
      </c>
    </row>
    <row r="57" spans="1:4" ht="80.25" customHeight="1" x14ac:dyDescent="0.2">
      <c r="A57" s="82"/>
      <c r="B57" s="24" t="s">
        <v>592</v>
      </c>
      <c r="C57" s="20">
        <v>54</v>
      </c>
      <c r="D57" s="26">
        <v>0</v>
      </c>
    </row>
    <row r="58" spans="1:4" ht="31.5" x14ac:dyDescent="0.2">
      <c r="A58" s="83"/>
      <c r="B58" s="24" t="s">
        <v>593</v>
      </c>
      <c r="C58" s="20">
        <v>55</v>
      </c>
      <c r="D58" s="26">
        <v>0</v>
      </c>
    </row>
    <row r="59" spans="1:4" ht="31.5" x14ac:dyDescent="0.2">
      <c r="A59" s="84"/>
      <c r="B59" s="24" t="s">
        <v>512</v>
      </c>
      <c r="C59" s="25">
        <v>56</v>
      </c>
      <c r="D59" s="25">
        <v>0</v>
      </c>
    </row>
    <row r="60" spans="1:4" ht="15.75" x14ac:dyDescent="0.2">
      <c r="A60" s="87" t="s">
        <v>608</v>
      </c>
      <c r="B60" s="87"/>
      <c r="C60" s="87"/>
      <c r="D60" s="87"/>
    </row>
    <row r="61" spans="1:4" ht="15.75" x14ac:dyDescent="0.2">
      <c r="A61" s="87"/>
      <c r="B61" s="87"/>
      <c r="C61" s="87"/>
      <c r="D61" s="87"/>
    </row>
    <row r="62" spans="1:4" ht="15.75" x14ac:dyDescent="0.25">
      <c r="A62" s="4" t="s">
        <v>574</v>
      </c>
      <c r="B62" s="4"/>
      <c r="C62" s="6"/>
      <c r="D62" s="5"/>
    </row>
    <row r="63" spans="1:4" ht="15.75" x14ac:dyDescent="0.25">
      <c r="A63" s="4" t="s">
        <v>575</v>
      </c>
      <c r="B63" s="4"/>
      <c r="C63" s="4" t="s">
        <v>616</v>
      </c>
      <c r="D63" s="5"/>
    </row>
    <row r="64" spans="1:4" x14ac:dyDescent="0.2">
      <c r="A64" s="6"/>
      <c r="B64" s="6"/>
      <c r="C64" s="6"/>
      <c r="D64" s="5"/>
    </row>
    <row r="65" spans="1:4" x14ac:dyDescent="0.2">
      <c r="A65" s="7"/>
      <c r="B65" s="8"/>
      <c r="C65" s="8"/>
      <c r="D65" s="9"/>
    </row>
    <row r="66" spans="1:4" ht="15" x14ac:dyDescent="0.25">
      <c r="A66" s="77" t="s">
        <v>578</v>
      </c>
      <c r="B66" s="78"/>
      <c r="C66" s="79" t="s">
        <v>577</v>
      </c>
      <c r="D66" s="80"/>
    </row>
    <row r="67" spans="1:4" ht="15.75" x14ac:dyDescent="0.25">
      <c r="A67" s="4"/>
      <c r="B67" s="6"/>
      <c r="C67" s="6"/>
      <c r="D67" s="34"/>
    </row>
  </sheetData>
  <mergeCells count="20">
    <mergeCell ref="A38:A42"/>
    <mergeCell ref="A2:D2"/>
    <mergeCell ref="A4:B4"/>
    <mergeCell ref="A5:B5"/>
    <mergeCell ref="A6:B6"/>
    <mergeCell ref="A7:B7"/>
    <mergeCell ref="A8:A12"/>
    <mergeCell ref="A13:A17"/>
    <mergeCell ref="A18:A22"/>
    <mergeCell ref="A23:A27"/>
    <mergeCell ref="A28:A32"/>
    <mergeCell ref="A33:A37"/>
    <mergeCell ref="A66:B66"/>
    <mergeCell ref="C66:D66"/>
    <mergeCell ref="A43:A47"/>
    <mergeCell ref="A48:A52"/>
    <mergeCell ref="A53:A54"/>
    <mergeCell ref="A55:A59"/>
    <mergeCell ref="A60:D60"/>
    <mergeCell ref="A61:D61"/>
  </mergeCells>
  <pageMargins left="0.7" right="0.7" top="0.75" bottom="0.75" header="0.3" footer="0.3"/>
  <pageSetup paperSize="8" scale="8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1"/>
  <sheetViews>
    <sheetView zoomScaleNormal="100" workbookViewId="0">
      <selection activeCell="D22" sqref="D22"/>
    </sheetView>
  </sheetViews>
  <sheetFormatPr defaultRowHeight="14.25" x14ac:dyDescent="0.2"/>
  <cols>
    <col min="1" max="1" width="40" style="3" bestFit="1" customWidth="1"/>
    <col min="2" max="8" width="30" style="3" bestFit="1" customWidth="1"/>
    <col min="9" max="16384" width="9" style="3"/>
  </cols>
  <sheetData>
    <row r="2" spans="1:10" ht="15.75" x14ac:dyDescent="0.2">
      <c r="A2" s="69" t="s">
        <v>520</v>
      </c>
      <c r="B2" s="69"/>
      <c r="C2" s="69"/>
      <c r="D2" s="69"/>
      <c r="E2" s="69"/>
      <c r="F2" s="69"/>
      <c r="G2" s="69"/>
      <c r="H2" s="69"/>
      <c r="I2" s="69"/>
      <c r="J2" s="69"/>
    </row>
    <row r="4" spans="1:10" ht="14.25" customHeight="1" x14ac:dyDescent="0.2">
      <c r="A4" s="65" t="s">
        <v>521</v>
      </c>
      <c r="B4" s="65" t="s">
        <v>522</v>
      </c>
      <c r="C4" s="65" t="s">
        <v>523</v>
      </c>
      <c r="D4" s="65"/>
      <c r="E4" s="65" t="s">
        <v>524</v>
      </c>
      <c r="F4" s="65"/>
      <c r="G4" s="65" t="s">
        <v>525</v>
      </c>
      <c r="H4" s="65"/>
    </row>
    <row r="5" spans="1:10" x14ac:dyDescent="0.2">
      <c r="A5" s="65"/>
      <c r="B5" s="65"/>
      <c r="C5" s="65"/>
      <c r="D5" s="65"/>
      <c r="E5" s="65"/>
      <c r="F5" s="65"/>
      <c r="G5" s="65"/>
      <c r="H5" s="65"/>
    </row>
    <row r="6" spans="1:10" ht="89.25" x14ac:dyDescent="0.2">
      <c r="A6" s="65"/>
      <c r="B6" s="65"/>
      <c r="C6" s="35" t="s">
        <v>526</v>
      </c>
      <c r="D6" s="35" t="s">
        <v>527</v>
      </c>
      <c r="E6" s="35" t="s">
        <v>528</v>
      </c>
      <c r="F6" s="35" t="s">
        <v>529</v>
      </c>
      <c r="G6" s="35" t="s">
        <v>530</v>
      </c>
      <c r="H6" s="35" t="s">
        <v>531</v>
      </c>
    </row>
    <row r="7" spans="1:10" x14ac:dyDescent="0.2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</row>
    <row r="8" spans="1:10" x14ac:dyDescent="0.2">
      <c r="A8" s="36" t="s">
        <v>532</v>
      </c>
      <c r="B8" s="43">
        <v>33633.231910000002</v>
      </c>
      <c r="C8" s="43">
        <v>0</v>
      </c>
      <c r="D8" s="44">
        <v>0</v>
      </c>
      <c r="E8" s="43">
        <v>0</v>
      </c>
      <c r="F8" s="44">
        <v>0</v>
      </c>
      <c r="G8" s="43">
        <v>33078.980909999998</v>
      </c>
      <c r="H8" s="44">
        <v>0.98352073325920231</v>
      </c>
    </row>
    <row r="9" spans="1:10" x14ac:dyDescent="0.2">
      <c r="A9" s="36" t="s">
        <v>533</v>
      </c>
      <c r="B9" s="43">
        <v>0</v>
      </c>
      <c r="C9" s="43">
        <v>0</v>
      </c>
      <c r="D9" s="44"/>
      <c r="E9" s="43">
        <v>0</v>
      </c>
      <c r="F9" s="44"/>
      <c r="G9" s="43">
        <v>0</v>
      </c>
      <c r="H9" s="44"/>
    </row>
    <row r="10" spans="1:10" ht="15" x14ac:dyDescent="0.25">
      <c r="A10" s="38" t="s">
        <v>534</v>
      </c>
      <c r="B10" s="1">
        <v>33633.231910000002</v>
      </c>
      <c r="C10" s="1">
        <v>0</v>
      </c>
      <c r="D10" s="2">
        <v>0</v>
      </c>
      <c r="E10" s="1">
        <v>0</v>
      </c>
      <c r="F10" s="2">
        <v>0</v>
      </c>
      <c r="G10" s="1">
        <v>33078.980909999998</v>
      </c>
      <c r="H10" s="2">
        <v>0.98352073325920231</v>
      </c>
    </row>
    <row r="12" spans="1:10" x14ac:dyDescent="0.2">
      <c r="A12" s="3" t="s">
        <v>535</v>
      </c>
    </row>
    <row r="16" spans="1:10" ht="15.75" x14ac:dyDescent="0.25">
      <c r="B16" s="4" t="s">
        <v>574</v>
      </c>
      <c r="C16" s="4"/>
      <c r="D16" s="6"/>
      <c r="E16" s="5"/>
    </row>
    <row r="17" spans="2:5" ht="15.75" x14ac:dyDescent="0.25">
      <c r="B17" s="4" t="s">
        <v>575</v>
      </c>
      <c r="C17" s="4"/>
      <c r="D17" s="4" t="s">
        <v>616</v>
      </c>
      <c r="E17" s="5"/>
    </row>
    <row r="18" spans="2:5" x14ac:dyDescent="0.2">
      <c r="B18" s="6"/>
      <c r="C18" s="6"/>
      <c r="D18" s="6"/>
      <c r="E18" s="5"/>
    </row>
    <row r="19" spans="2:5" ht="15" customHeight="1" x14ac:dyDescent="0.2">
      <c r="B19" s="7"/>
      <c r="C19" s="8"/>
      <c r="D19" s="8"/>
      <c r="E19" s="9"/>
    </row>
    <row r="20" spans="2:5" ht="14.25" customHeight="1" x14ac:dyDescent="0.25">
      <c r="B20" s="77" t="s">
        <v>578</v>
      </c>
      <c r="C20" s="78"/>
      <c r="D20" s="79" t="s">
        <v>577</v>
      </c>
      <c r="E20" s="80"/>
    </row>
    <row r="21" spans="2:5" x14ac:dyDescent="0.2">
      <c r="D21" s="6"/>
      <c r="E21" s="34"/>
    </row>
  </sheetData>
  <mergeCells count="8">
    <mergeCell ref="B20:C20"/>
    <mergeCell ref="D20:E20"/>
    <mergeCell ref="A2:J2"/>
    <mergeCell ref="A4:A6"/>
    <mergeCell ref="B4:B6"/>
    <mergeCell ref="C4:D5"/>
    <mergeCell ref="E4:F5"/>
    <mergeCell ref="G4:H5"/>
  </mergeCells>
  <pageMargins left="0.7" right="0.7" top="0.75" bottom="0.75" header="0.3" footer="0.3"/>
  <pageSetup paperSize="8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K18" sqref="K18"/>
    </sheetView>
  </sheetViews>
  <sheetFormatPr defaultRowHeight="14.25" x14ac:dyDescent="0.2"/>
  <cols>
    <col min="1" max="1" width="40" style="3" bestFit="1" customWidth="1"/>
    <col min="2" max="8" width="15" style="3" bestFit="1" customWidth="1"/>
    <col min="9" max="16384" width="9" style="3"/>
  </cols>
  <sheetData>
    <row r="1" spans="1:8" ht="63.75" x14ac:dyDescent="0.2">
      <c r="A1" s="65" t="s">
        <v>521</v>
      </c>
      <c r="B1" s="35" t="s">
        <v>536</v>
      </c>
      <c r="C1" s="35" t="s">
        <v>537</v>
      </c>
      <c r="D1" s="35" t="s">
        <v>538</v>
      </c>
      <c r="E1" s="65" t="s">
        <v>539</v>
      </c>
      <c r="F1" s="65"/>
      <c r="G1" s="65" t="s">
        <v>540</v>
      </c>
      <c r="H1" s="65"/>
    </row>
    <row r="2" spans="1:8" x14ac:dyDescent="0.2">
      <c r="A2" s="65"/>
      <c r="B2" s="35" t="s">
        <v>541</v>
      </c>
      <c r="C2" s="35" t="s">
        <v>541</v>
      </c>
      <c r="D2" s="35" t="s">
        <v>541</v>
      </c>
      <c r="E2" s="35" t="s">
        <v>542</v>
      </c>
      <c r="F2" s="35" t="s">
        <v>39</v>
      </c>
      <c r="G2" s="35" t="s">
        <v>541</v>
      </c>
      <c r="H2" s="35" t="s">
        <v>39</v>
      </c>
    </row>
    <row r="3" spans="1:8" x14ac:dyDescent="0.2">
      <c r="A3" s="36" t="s">
        <v>543</v>
      </c>
      <c r="B3" s="43"/>
      <c r="C3" s="43"/>
      <c r="D3" s="43"/>
      <c r="E3" s="43">
        <f t="shared" ref="E3:E31" si="0">B3-D3</f>
        <v>0</v>
      </c>
      <c r="F3" s="44">
        <f t="shared" ref="F3:F31" si="1">IF(B3=0,0,E3/B3)</f>
        <v>0</v>
      </c>
      <c r="G3" s="43">
        <f t="shared" ref="G3:G31" si="2">C3-D3</f>
        <v>0</v>
      </c>
      <c r="H3" s="44">
        <f t="shared" ref="H3:H31" si="3">IF(C3=0,0,G3/C3)</f>
        <v>0</v>
      </c>
    </row>
    <row r="4" spans="1:8" x14ac:dyDescent="0.2">
      <c r="A4" s="36" t="s">
        <v>544</v>
      </c>
      <c r="B4" s="43"/>
      <c r="C4" s="43"/>
      <c r="D4" s="43"/>
      <c r="E4" s="43">
        <f t="shared" si="0"/>
        <v>0</v>
      </c>
      <c r="F4" s="44">
        <f t="shared" si="1"/>
        <v>0</v>
      </c>
      <c r="G4" s="43">
        <f t="shared" si="2"/>
        <v>0</v>
      </c>
      <c r="H4" s="44">
        <f t="shared" si="3"/>
        <v>0</v>
      </c>
    </row>
    <row r="5" spans="1:8" ht="24" x14ac:dyDescent="0.2">
      <c r="A5" s="36" t="s">
        <v>545</v>
      </c>
      <c r="B5" s="43"/>
      <c r="C5" s="43"/>
      <c r="D5" s="43"/>
      <c r="E5" s="43">
        <f t="shared" si="0"/>
        <v>0</v>
      </c>
      <c r="F5" s="44">
        <f t="shared" si="1"/>
        <v>0</v>
      </c>
      <c r="G5" s="43">
        <f t="shared" si="2"/>
        <v>0</v>
      </c>
      <c r="H5" s="44">
        <f t="shared" si="3"/>
        <v>0</v>
      </c>
    </row>
    <row r="6" spans="1:8" ht="24" x14ac:dyDescent="0.2">
      <c r="A6" s="36" t="s">
        <v>546</v>
      </c>
      <c r="B6" s="43"/>
      <c r="C6" s="43"/>
      <c r="D6" s="43"/>
      <c r="E6" s="43">
        <f t="shared" si="0"/>
        <v>0</v>
      </c>
      <c r="F6" s="44">
        <f t="shared" si="1"/>
        <v>0</v>
      </c>
      <c r="G6" s="43">
        <f t="shared" si="2"/>
        <v>0</v>
      </c>
      <c r="H6" s="44">
        <f t="shared" si="3"/>
        <v>0</v>
      </c>
    </row>
    <row r="7" spans="1:8" x14ac:dyDescent="0.2">
      <c r="A7" s="36" t="s">
        <v>547</v>
      </c>
      <c r="B7" s="43"/>
      <c r="C7" s="43"/>
      <c r="D7" s="43"/>
      <c r="E7" s="43">
        <f t="shared" si="0"/>
        <v>0</v>
      </c>
      <c r="F7" s="44">
        <f t="shared" si="1"/>
        <v>0</v>
      </c>
      <c r="G7" s="43">
        <f t="shared" si="2"/>
        <v>0</v>
      </c>
      <c r="H7" s="44">
        <f t="shared" si="3"/>
        <v>0</v>
      </c>
    </row>
    <row r="8" spans="1:8" ht="24" x14ac:dyDescent="0.2">
      <c r="A8" s="36" t="s">
        <v>548</v>
      </c>
      <c r="B8" s="43"/>
      <c r="C8" s="43"/>
      <c r="D8" s="43"/>
      <c r="E8" s="43">
        <f t="shared" si="0"/>
        <v>0</v>
      </c>
      <c r="F8" s="44">
        <f t="shared" si="1"/>
        <v>0</v>
      </c>
      <c r="G8" s="43">
        <f t="shared" si="2"/>
        <v>0</v>
      </c>
      <c r="H8" s="44">
        <f t="shared" si="3"/>
        <v>0</v>
      </c>
    </row>
    <row r="9" spans="1:8" ht="36" x14ac:dyDescent="0.2">
      <c r="A9" s="36" t="s">
        <v>549</v>
      </c>
      <c r="B9" s="43"/>
      <c r="C9" s="43"/>
      <c r="D9" s="43"/>
      <c r="E9" s="43">
        <f t="shared" si="0"/>
        <v>0</v>
      </c>
      <c r="F9" s="44">
        <f t="shared" si="1"/>
        <v>0</v>
      </c>
      <c r="G9" s="43">
        <f t="shared" si="2"/>
        <v>0</v>
      </c>
      <c r="H9" s="44">
        <f t="shared" si="3"/>
        <v>0</v>
      </c>
    </row>
    <row r="10" spans="1:8" ht="24" x14ac:dyDescent="0.2">
      <c r="A10" s="36" t="s">
        <v>550</v>
      </c>
      <c r="B10" s="43"/>
      <c r="C10" s="43"/>
      <c r="D10" s="43"/>
      <c r="E10" s="43">
        <f t="shared" si="0"/>
        <v>0</v>
      </c>
      <c r="F10" s="44">
        <f t="shared" si="1"/>
        <v>0</v>
      </c>
      <c r="G10" s="43">
        <f t="shared" si="2"/>
        <v>0</v>
      </c>
      <c r="H10" s="44">
        <f t="shared" si="3"/>
        <v>0</v>
      </c>
    </row>
    <row r="11" spans="1:8" ht="24" x14ac:dyDescent="0.2">
      <c r="A11" s="36" t="s">
        <v>551</v>
      </c>
      <c r="B11" s="43"/>
      <c r="C11" s="43"/>
      <c r="D11" s="43"/>
      <c r="E11" s="43">
        <f t="shared" si="0"/>
        <v>0</v>
      </c>
      <c r="F11" s="44">
        <f t="shared" si="1"/>
        <v>0</v>
      </c>
      <c r="G11" s="43">
        <f t="shared" si="2"/>
        <v>0</v>
      </c>
      <c r="H11" s="44">
        <f t="shared" si="3"/>
        <v>0</v>
      </c>
    </row>
    <row r="12" spans="1:8" ht="24" x14ac:dyDescent="0.2">
      <c r="A12" s="36" t="s">
        <v>552</v>
      </c>
      <c r="B12" s="43"/>
      <c r="C12" s="43"/>
      <c r="D12" s="43"/>
      <c r="E12" s="43">
        <f t="shared" si="0"/>
        <v>0</v>
      </c>
      <c r="F12" s="44">
        <f t="shared" si="1"/>
        <v>0</v>
      </c>
      <c r="G12" s="43">
        <f t="shared" si="2"/>
        <v>0</v>
      </c>
      <c r="H12" s="44">
        <f t="shared" si="3"/>
        <v>0</v>
      </c>
    </row>
    <row r="13" spans="1:8" x14ac:dyDescent="0.2">
      <c r="A13" s="36" t="s">
        <v>553</v>
      </c>
      <c r="B13" s="43"/>
      <c r="C13" s="43"/>
      <c r="D13" s="43"/>
      <c r="E13" s="43">
        <f t="shared" si="0"/>
        <v>0</v>
      </c>
      <c r="F13" s="44">
        <f t="shared" si="1"/>
        <v>0</v>
      </c>
      <c r="G13" s="43">
        <f t="shared" si="2"/>
        <v>0</v>
      </c>
      <c r="H13" s="44">
        <f t="shared" si="3"/>
        <v>0</v>
      </c>
    </row>
    <row r="14" spans="1:8" x14ac:dyDescent="0.2">
      <c r="A14" s="36" t="s">
        <v>554</v>
      </c>
      <c r="B14" s="43"/>
      <c r="C14" s="43"/>
      <c r="D14" s="43"/>
      <c r="E14" s="43">
        <f t="shared" si="0"/>
        <v>0</v>
      </c>
      <c r="F14" s="44">
        <f t="shared" si="1"/>
        <v>0</v>
      </c>
      <c r="G14" s="43">
        <f t="shared" si="2"/>
        <v>0</v>
      </c>
      <c r="H14" s="44">
        <f t="shared" si="3"/>
        <v>0</v>
      </c>
    </row>
    <row r="15" spans="1:8" x14ac:dyDescent="0.2">
      <c r="A15" s="36" t="s">
        <v>555</v>
      </c>
      <c r="B15" s="43">
        <v>62828</v>
      </c>
      <c r="C15" s="43">
        <v>52285.98</v>
      </c>
      <c r="D15" s="43">
        <v>50775.23</v>
      </c>
      <c r="E15" s="43">
        <f t="shared" si="0"/>
        <v>12052.769999999997</v>
      </c>
      <c r="F15" s="44">
        <f t="shared" si="1"/>
        <v>0.19183755650346973</v>
      </c>
      <c r="G15" s="43">
        <f t="shared" si="2"/>
        <v>1510.75</v>
      </c>
      <c r="H15" s="44">
        <f t="shared" si="3"/>
        <v>2.8893978844806961E-2</v>
      </c>
    </row>
    <row r="16" spans="1:8" x14ac:dyDescent="0.2">
      <c r="A16" s="36" t="s">
        <v>556</v>
      </c>
      <c r="B16" s="43"/>
      <c r="C16" s="43"/>
      <c r="D16" s="43"/>
      <c r="E16" s="43">
        <f t="shared" si="0"/>
        <v>0</v>
      </c>
      <c r="F16" s="44">
        <f t="shared" si="1"/>
        <v>0</v>
      </c>
      <c r="G16" s="43">
        <f t="shared" si="2"/>
        <v>0</v>
      </c>
      <c r="H16" s="44">
        <f t="shared" si="3"/>
        <v>0</v>
      </c>
    </row>
    <row r="17" spans="1:8" ht="24" x14ac:dyDescent="0.2">
      <c r="A17" s="36" t="s">
        <v>557</v>
      </c>
      <c r="B17" s="43"/>
      <c r="C17" s="43"/>
      <c r="D17" s="43"/>
      <c r="E17" s="43">
        <f t="shared" si="0"/>
        <v>0</v>
      </c>
      <c r="F17" s="44">
        <f t="shared" si="1"/>
        <v>0</v>
      </c>
      <c r="G17" s="43">
        <f t="shared" si="2"/>
        <v>0</v>
      </c>
      <c r="H17" s="44">
        <f t="shared" si="3"/>
        <v>0</v>
      </c>
    </row>
    <row r="18" spans="1:8" ht="24" x14ac:dyDescent="0.2">
      <c r="A18" s="36" t="s">
        <v>558</v>
      </c>
      <c r="B18" s="43"/>
      <c r="C18" s="43"/>
      <c r="D18" s="43"/>
      <c r="E18" s="43">
        <f t="shared" si="0"/>
        <v>0</v>
      </c>
      <c r="F18" s="44">
        <f t="shared" si="1"/>
        <v>0</v>
      </c>
      <c r="G18" s="43">
        <f t="shared" si="2"/>
        <v>0</v>
      </c>
      <c r="H18" s="44">
        <f t="shared" si="3"/>
        <v>0</v>
      </c>
    </row>
    <row r="19" spans="1:8" ht="24" x14ac:dyDescent="0.2">
      <c r="A19" s="36" t="s">
        <v>559</v>
      </c>
      <c r="B19" s="43">
        <v>1285.73</v>
      </c>
      <c r="C19" s="43">
        <v>395.28</v>
      </c>
      <c r="D19" s="43">
        <v>395.28</v>
      </c>
      <c r="E19" s="43">
        <f t="shared" si="0"/>
        <v>890.45</v>
      </c>
      <c r="F19" s="44">
        <f t="shared" si="1"/>
        <v>0.6925637575540744</v>
      </c>
      <c r="G19" s="43">
        <f t="shared" si="2"/>
        <v>0</v>
      </c>
      <c r="H19" s="44">
        <f t="shared" si="3"/>
        <v>0</v>
      </c>
    </row>
    <row r="20" spans="1:8" ht="24" x14ac:dyDescent="0.2">
      <c r="A20" s="36" t="s">
        <v>560</v>
      </c>
      <c r="B20" s="43">
        <v>1285.73</v>
      </c>
      <c r="C20" s="43">
        <v>395.28</v>
      </c>
      <c r="D20" s="43">
        <v>395.28</v>
      </c>
      <c r="E20" s="43">
        <f t="shared" si="0"/>
        <v>890.45</v>
      </c>
      <c r="F20" s="44">
        <f t="shared" si="1"/>
        <v>0.6925637575540744</v>
      </c>
      <c r="G20" s="43">
        <f t="shared" si="2"/>
        <v>0</v>
      </c>
      <c r="H20" s="44">
        <f t="shared" si="3"/>
        <v>0</v>
      </c>
    </row>
    <row r="21" spans="1:8" ht="24" x14ac:dyDescent="0.2">
      <c r="A21" s="36" t="s">
        <v>561</v>
      </c>
      <c r="B21" s="43">
        <v>0</v>
      </c>
      <c r="C21" s="43">
        <v>0</v>
      </c>
      <c r="D21" s="43">
        <v>0</v>
      </c>
      <c r="E21" s="43">
        <f t="shared" si="0"/>
        <v>0</v>
      </c>
      <c r="F21" s="44">
        <f t="shared" si="1"/>
        <v>0</v>
      </c>
      <c r="G21" s="43">
        <f t="shared" si="2"/>
        <v>0</v>
      </c>
      <c r="H21" s="44">
        <f t="shared" si="3"/>
        <v>0</v>
      </c>
    </row>
    <row r="22" spans="1:8" x14ac:dyDescent="0.2">
      <c r="A22" s="36" t="s">
        <v>562</v>
      </c>
      <c r="B22" s="43">
        <v>49817.61</v>
      </c>
      <c r="C22" s="43">
        <v>43629.84</v>
      </c>
      <c r="D22" s="43">
        <v>42152.88</v>
      </c>
      <c r="E22" s="43">
        <f t="shared" si="0"/>
        <v>7664.7300000000032</v>
      </c>
      <c r="F22" s="44">
        <f t="shared" si="1"/>
        <v>0.153855835316066</v>
      </c>
      <c r="G22" s="43">
        <f t="shared" si="2"/>
        <v>1476.9599999999991</v>
      </c>
      <c r="H22" s="44">
        <f t="shared" si="3"/>
        <v>3.3852060883102005E-2</v>
      </c>
    </row>
    <row r="23" spans="1:8" ht="24" x14ac:dyDescent="0.2">
      <c r="A23" s="36" t="s">
        <v>563</v>
      </c>
      <c r="B23" s="43">
        <v>25484.25</v>
      </c>
      <c r="C23" s="43">
        <v>23823.72</v>
      </c>
      <c r="D23" s="43">
        <v>23322.76</v>
      </c>
      <c r="E23" s="43">
        <f t="shared" si="0"/>
        <v>2161.4900000000016</v>
      </c>
      <c r="F23" s="44">
        <f t="shared" si="1"/>
        <v>8.481670051110006E-2</v>
      </c>
      <c r="G23" s="43">
        <f t="shared" si="2"/>
        <v>500.96000000000276</v>
      </c>
      <c r="H23" s="44">
        <f t="shared" si="3"/>
        <v>2.1027782395024907E-2</v>
      </c>
    </row>
    <row r="24" spans="1:8" ht="24" x14ac:dyDescent="0.2">
      <c r="A24" s="36" t="s">
        <v>564</v>
      </c>
      <c r="B24" s="43">
        <v>24333.360000000001</v>
      </c>
      <c r="C24" s="43">
        <v>19806.13</v>
      </c>
      <c r="D24" s="43">
        <v>18830.12</v>
      </c>
      <c r="E24" s="43">
        <f t="shared" si="0"/>
        <v>5503.2400000000016</v>
      </c>
      <c r="F24" s="44">
        <f t="shared" si="1"/>
        <v>0.22616030009830132</v>
      </c>
      <c r="G24" s="43">
        <f t="shared" si="2"/>
        <v>976.01000000000204</v>
      </c>
      <c r="H24" s="44">
        <f t="shared" si="3"/>
        <v>4.9278178018623629E-2</v>
      </c>
    </row>
    <row r="25" spans="1:8" x14ac:dyDescent="0.2">
      <c r="A25" s="36" t="s">
        <v>565</v>
      </c>
      <c r="B25" s="43"/>
      <c r="C25" s="43"/>
      <c r="D25" s="43"/>
      <c r="E25" s="43">
        <f t="shared" si="0"/>
        <v>0</v>
      </c>
      <c r="F25" s="44">
        <f t="shared" si="1"/>
        <v>0</v>
      </c>
      <c r="G25" s="43">
        <f t="shared" si="2"/>
        <v>0</v>
      </c>
      <c r="H25" s="44">
        <f t="shared" si="3"/>
        <v>0</v>
      </c>
    </row>
    <row r="26" spans="1:8" x14ac:dyDescent="0.2">
      <c r="A26" s="36" t="s">
        <v>566</v>
      </c>
      <c r="B26" s="43"/>
      <c r="C26" s="43"/>
      <c r="D26" s="43"/>
      <c r="E26" s="43">
        <f t="shared" si="0"/>
        <v>0</v>
      </c>
      <c r="F26" s="44">
        <f t="shared" si="1"/>
        <v>0</v>
      </c>
      <c r="G26" s="43">
        <f t="shared" si="2"/>
        <v>0</v>
      </c>
      <c r="H26" s="44">
        <f t="shared" si="3"/>
        <v>0</v>
      </c>
    </row>
    <row r="27" spans="1:8" x14ac:dyDescent="0.2">
      <c r="A27" s="36" t="s">
        <v>567</v>
      </c>
      <c r="B27" s="43"/>
      <c r="C27" s="43"/>
      <c r="D27" s="43"/>
      <c r="E27" s="43">
        <f t="shared" si="0"/>
        <v>0</v>
      </c>
      <c r="F27" s="44">
        <f t="shared" si="1"/>
        <v>0</v>
      </c>
      <c r="G27" s="43">
        <f t="shared" si="2"/>
        <v>0</v>
      </c>
      <c r="H27" s="44">
        <f t="shared" si="3"/>
        <v>0</v>
      </c>
    </row>
    <row r="28" spans="1:8" ht="24" x14ac:dyDescent="0.2">
      <c r="A28" s="36" t="s">
        <v>568</v>
      </c>
      <c r="B28" s="43"/>
      <c r="C28" s="43"/>
      <c r="D28" s="43"/>
      <c r="E28" s="43">
        <f t="shared" si="0"/>
        <v>0</v>
      </c>
      <c r="F28" s="44">
        <f t="shared" si="1"/>
        <v>0</v>
      </c>
      <c r="G28" s="43">
        <f t="shared" si="2"/>
        <v>0</v>
      </c>
      <c r="H28" s="44">
        <f t="shared" si="3"/>
        <v>0</v>
      </c>
    </row>
    <row r="29" spans="1:8" x14ac:dyDescent="0.2">
      <c r="A29" s="36" t="s">
        <v>569</v>
      </c>
      <c r="B29" s="43"/>
      <c r="C29" s="43"/>
      <c r="D29" s="43"/>
      <c r="E29" s="43">
        <f t="shared" si="0"/>
        <v>0</v>
      </c>
      <c r="F29" s="44">
        <f t="shared" si="1"/>
        <v>0</v>
      </c>
      <c r="G29" s="43">
        <f t="shared" si="2"/>
        <v>0</v>
      </c>
      <c r="H29" s="44">
        <f t="shared" si="3"/>
        <v>0</v>
      </c>
    </row>
    <row r="30" spans="1:8" x14ac:dyDescent="0.2">
      <c r="A30" s="36" t="s">
        <v>570</v>
      </c>
      <c r="B30" s="43">
        <v>11724.66</v>
      </c>
      <c r="C30" s="43">
        <v>8260.86</v>
      </c>
      <c r="D30" s="43">
        <v>8227.07</v>
      </c>
      <c r="E30" s="43">
        <f t="shared" si="0"/>
        <v>3497.59</v>
      </c>
      <c r="F30" s="44">
        <f t="shared" si="1"/>
        <v>0.29831056934700029</v>
      </c>
      <c r="G30" s="43">
        <f t="shared" si="2"/>
        <v>33.790000000000873</v>
      </c>
      <c r="H30" s="44">
        <f t="shared" si="3"/>
        <v>4.0903731572742878E-3</v>
      </c>
    </row>
    <row r="31" spans="1:8" x14ac:dyDescent="0.2">
      <c r="A31" s="36" t="s">
        <v>571</v>
      </c>
      <c r="B31" s="43">
        <v>62828</v>
      </c>
      <c r="C31" s="43">
        <v>52285.98</v>
      </c>
      <c r="D31" s="43">
        <v>50775.23</v>
      </c>
      <c r="E31" s="43">
        <f t="shared" si="0"/>
        <v>12052.769999999997</v>
      </c>
      <c r="F31" s="44">
        <f t="shared" si="1"/>
        <v>0.19183755650346973</v>
      </c>
      <c r="G31" s="43">
        <f t="shared" si="2"/>
        <v>1510.75</v>
      </c>
      <c r="H31" s="44">
        <f t="shared" si="3"/>
        <v>2.8893978844806961E-2</v>
      </c>
    </row>
  </sheetData>
  <mergeCells count="3">
    <mergeCell ref="A1:A2"/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7"/>
  <sheetViews>
    <sheetView tabSelected="1" zoomScaleNormal="100" workbookViewId="0">
      <selection activeCell="P60" sqref="P60"/>
    </sheetView>
  </sheetViews>
  <sheetFormatPr defaultRowHeight="14.25" x14ac:dyDescent="0.2"/>
  <cols>
    <col min="1" max="1" width="5.375" customWidth="1"/>
    <col min="2" max="2" width="5.25" customWidth="1"/>
    <col min="5" max="5" width="11.75" customWidth="1"/>
  </cols>
  <sheetData>
    <row r="2" spans="3:11" x14ac:dyDescent="0.2">
      <c r="C2" s="95" t="s">
        <v>572</v>
      </c>
      <c r="D2" s="95"/>
      <c r="E2" s="95"/>
      <c r="F2" s="95"/>
      <c r="G2" s="95"/>
      <c r="H2" s="95"/>
      <c r="I2" s="95"/>
      <c r="J2" s="95"/>
      <c r="K2" s="95"/>
    </row>
    <row r="61" spans="1:11" x14ac:dyDescent="0.2">
      <c r="A61" s="3"/>
      <c r="B61" s="3" t="s">
        <v>573</v>
      </c>
      <c r="C61" s="3"/>
      <c r="D61" s="3"/>
      <c r="E61" s="3"/>
      <c r="F61" s="3"/>
      <c r="G61" s="3"/>
      <c r="H61" s="3"/>
      <c r="I61" s="3"/>
      <c r="J61" s="3"/>
      <c r="K61" s="3"/>
    </row>
    <row r="62" spans="1:1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5.75" x14ac:dyDescent="0.25">
      <c r="A63" s="4" t="s">
        <v>574</v>
      </c>
      <c r="B63" s="4"/>
      <c r="C63" s="3"/>
      <c r="D63" s="3"/>
      <c r="E63" s="3"/>
      <c r="F63" s="3"/>
      <c r="G63" s="3"/>
      <c r="H63" s="3"/>
      <c r="I63" s="3"/>
      <c r="J63" s="3"/>
      <c r="K63" s="3"/>
    </row>
    <row r="64" spans="1:11" ht="15.75" x14ac:dyDescent="0.25">
      <c r="A64" s="4" t="s">
        <v>575</v>
      </c>
      <c r="B64" s="4"/>
      <c r="C64" s="3"/>
      <c r="D64" s="3"/>
      <c r="E64" s="3"/>
      <c r="F64" s="3"/>
      <c r="G64" s="3"/>
      <c r="H64" s="3"/>
      <c r="I64" s="4" t="s">
        <v>616</v>
      </c>
      <c r="J64" s="5"/>
      <c r="K64" s="3"/>
    </row>
    <row r="65" spans="1:11" x14ac:dyDescent="0.2">
      <c r="A65" s="6"/>
      <c r="B65" s="6"/>
      <c r="C65" s="3"/>
      <c r="D65" s="3"/>
      <c r="E65" s="3"/>
      <c r="F65" s="3"/>
      <c r="G65" s="3"/>
      <c r="H65" s="3"/>
      <c r="I65" s="6"/>
      <c r="J65" s="5"/>
      <c r="K65" s="3"/>
    </row>
    <row r="66" spans="1:11" x14ac:dyDescent="0.2">
      <c r="A66" s="7"/>
      <c r="B66" s="8"/>
      <c r="C66" s="3"/>
      <c r="D66" s="3"/>
      <c r="E66" s="3"/>
      <c r="F66" s="3"/>
      <c r="G66" s="3"/>
      <c r="H66" s="3"/>
      <c r="I66" s="8"/>
      <c r="J66" s="9"/>
      <c r="K66" s="3"/>
    </row>
    <row r="67" spans="1:11" ht="15.75" x14ac:dyDescent="0.25">
      <c r="A67" s="96" t="s">
        <v>576</v>
      </c>
      <c r="B67" s="96"/>
      <c r="C67" s="96"/>
      <c r="D67" s="96"/>
      <c r="E67" s="96"/>
      <c r="F67" s="3"/>
      <c r="G67" s="3"/>
      <c r="H67" s="3"/>
      <c r="I67" s="79" t="s">
        <v>577</v>
      </c>
      <c r="J67" s="80"/>
      <c r="K67" s="3"/>
    </row>
  </sheetData>
  <mergeCells count="3">
    <mergeCell ref="C2:K2"/>
    <mergeCell ref="A67:E67"/>
    <mergeCell ref="I67:J67"/>
  </mergeCells>
  <pageMargins left="0.7" right="0.7" top="0.75" bottom="0.75" header="0.3" footer="0.3"/>
  <pageSetup paperSize="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!Прил 1 Отчет о тек деятельн.</vt:lpstr>
      <vt:lpstr>!Прил 2 Отчет инвестиции</vt:lpstr>
      <vt:lpstr>!Прил 2а Отчет инновации</vt:lpstr>
      <vt:lpstr>!Прил 3 Отчет по видам</vt:lpstr>
      <vt:lpstr>Прил 4 Отчет по инвест</vt:lpstr>
      <vt:lpstr>Прил 5 Табл МСП</vt:lpstr>
      <vt:lpstr>Прил 6 Таблица к слайду</vt:lpstr>
      <vt:lpstr>Прил 7 Диаграмма</vt:lpstr>
      <vt:lpstr>'!Прил 2 Отчет инвестиции'!Область_печати</vt:lpstr>
      <vt:lpstr>'Прил 5 Табл МСП'!Область_печати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Figol` Tatiana</dc:creator>
  <cp:lastModifiedBy>VologdinaD</cp:lastModifiedBy>
  <cp:lastPrinted>2017-01-09T05:19:05Z</cp:lastPrinted>
  <dcterms:created xsi:type="dcterms:W3CDTF">2016-10-10T00:36:50Z</dcterms:created>
  <dcterms:modified xsi:type="dcterms:W3CDTF">2017-01-24T04:30:50Z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2016-10-10T10:36:36Z</dcterms:created>
  <cp:revision>0</cp:revision>
</cp:coreProperties>
</file>